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240" windowHeight="13305" tabRatio="819"/>
  </bookViews>
  <sheets>
    <sheet name="Anexo II -PLANILHA ORÇAMENTÁRIA" sheetId="65" r:id="rId1"/>
    <sheet name="Anexo III - CRONOGRAMA" sheetId="59" r:id="rId2"/>
    <sheet name="IMPERMEABILIZAÇÃO" sheetId="66" state="hidden" r:id="rId3"/>
    <sheet name="FECHAMENTO" sheetId="67" state="hidden" r:id="rId4"/>
  </sheets>
  <definedNames>
    <definedName name="_Fill" localSheetId="0" hidden="1">#REF!</definedName>
    <definedName name="_Fill" localSheetId="3" hidden="1">#REF!</definedName>
    <definedName name="_Fill" hidden="1">#REF!</definedName>
    <definedName name="_Key1" localSheetId="0" hidden="1">#REF!</definedName>
    <definedName name="_Key1" localSheetId="3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localSheetId="3" hidden="1">#REF!</definedName>
    <definedName name="_Sort" hidden="1">#REF!</definedName>
    <definedName name="ACRE" localSheetId="0" hidden="1">#REF!</definedName>
    <definedName name="ACRE" localSheetId="3" hidden="1">#REF!</definedName>
    <definedName name="ACRE" hidden="1">#REF!</definedName>
    <definedName name="ademir" hidden="1">{#N/A,#N/A,FALSE,"Cronograma";#N/A,#N/A,FALSE,"Cronogr. 2"}</definedName>
    <definedName name="_xlnm.Print_Area" localSheetId="0">'Anexo II -PLANILHA ORÇAMENTÁRIA'!$A$1:$I$69</definedName>
    <definedName name="bosta" hidden="1">{#N/A,#N/A,FALSE,"Cronograma";#N/A,#N/A,FALSE,"Cronogr. 2"}</definedName>
    <definedName name="CA´L" hidden="1">{#N/A,#N/A,FALSE,"Cronograma";#N/A,#N/A,FALSE,"Cronogr. 2"}</definedName>
    <definedName name="concorrentes" hidden="1">{#N/A,#N/A,FALSE,"Cronograma";#N/A,#N/A,FALSE,"Cronogr. 2"}</definedName>
    <definedName name="Popular" hidden="1">{#N/A,#N/A,FALSE,"Cronograma";#N/A,#N/A,FALSE,"Cronogr. 2"}</definedName>
    <definedName name="rio" hidden="1">{#N/A,#N/A,FALSE,"Cronograma";#N/A,#N/A,FALSE,"Cronogr. 2"}</definedName>
    <definedName name="SINAPI_AC" localSheetId="0" hidden="1">#REF!</definedName>
    <definedName name="SINAPI_AC" localSheetId="3" hidden="1">#REF!</definedName>
    <definedName name="SINAPI_AC" hidden="1">#REF!</definedName>
    <definedName name="ss" hidden="1">{#N/A,#N/A,FALSE,"Cronograma";#N/A,#N/A,FALSE,"Cronogr. 2"}</definedName>
    <definedName name="_xlnm.Print_Titles" localSheetId="0">'Anexo II -PLANILHA ORÇAMENTÁRIA'!$1:$7</definedName>
    <definedName name="wrn.Cronograma." hidden="1">{#N/A,#N/A,FALSE,"Cronograma";#N/A,#N/A,FALSE,"Cronogr. 2"}</definedName>
    <definedName name="wrn.GERAL." hidden="1">{#N/A,#N/A,FALSE,"ET-CAPA";#N/A,#N/A,FALSE,"ET-PAG1";#N/A,#N/A,FALSE,"ET-PAG2";#N/A,#N/A,FALSE,"ET-PAG3";#N/A,#N/A,FALSE,"ET-PAG4";#N/A,#N/A,FALSE,"ET-PAG5"}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91029"/>
</workbook>
</file>

<file path=xl/calcChain.xml><?xml version="1.0" encoding="utf-8"?>
<calcChain xmlns="http://schemas.openxmlformats.org/spreadsheetml/2006/main">
  <c r="I39" i="59" l="1"/>
  <c r="H38" i="59"/>
  <c r="I38" i="59"/>
  <c r="H36" i="59"/>
  <c r="H11" i="59"/>
  <c r="I11" i="59" s="1"/>
  <c r="K14" i="65"/>
  <c r="G11" i="59"/>
  <c r="J14" i="65"/>
  <c r="J13" i="65"/>
  <c r="J11" i="65"/>
  <c r="J10" i="65"/>
  <c r="J12" i="65"/>
  <c r="J9" i="65"/>
  <c r="C27" i="59"/>
  <c r="D27" i="59" s="1"/>
  <c r="I27" i="59" s="1"/>
  <c r="C23" i="59"/>
  <c r="D23" i="59" s="1"/>
  <c r="H23" i="59" s="1"/>
  <c r="I23" i="59" s="1"/>
  <c r="C19" i="59"/>
  <c r="D19" i="59" s="1"/>
  <c r="H19" i="59" s="1"/>
  <c r="C15" i="59"/>
  <c r="D15" i="59" s="1"/>
  <c r="G15" i="59" s="1"/>
  <c r="C11" i="59"/>
  <c r="D11" i="59" s="1"/>
  <c r="C31" i="59" l="1"/>
  <c r="L69" i="65"/>
  <c r="L68" i="65"/>
  <c r="L67" i="65"/>
  <c r="L66" i="65"/>
  <c r="L65" i="65"/>
  <c r="L64" i="65"/>
  <c r="L63" i="65"/>
  <c r="L62" i="65"/>
  <c r="L61" i="65"/>
  <c r="L60" i="65"/>
  <c r="L59" i="65"/>
  <c r="L58" i="65"/>
  <c r="L57" i="65"/>
  <c r="L56" i="65"/>
  <c r="L55" i="65"/>
  <c r="L54" i="65"/>
  <c r="L53" i="65"/>
  <c r="L52" i="65"/>
  <c r="L51" i="65"/>
  <c r="L50" i="65"/>
  <c r="L49" i="65"/>
  <c r="L48" i="65"/>
  <c r="L47" i="65"/>
  <c r="L46" i="65"/>
  <c r="L45" i="65"/>
  <c r="L44" i="65"/>
  <c r="L43" i="65"/>
  <c r="L42" i="65"/>
  <c r="L41" i="65"/>
  <c r="L40" i="65"/>
  <c r="L39" i="65"/>
  <c r="L38" i="65"/>
  <c r="L37" i="65"/>
  <c r="L36" i="65"/>
  <c r="L35" i="65"/>
  <c r="L34" i="65"/>
  <c r="L33" i="65"/>
  <c r="L32" i="65"/>
  <c r="L31" i="65"/>
  <c r="L30" i="65"/>
  <c r="L29" i="65"/>
  <c r="L28" i="65"/>
  <c r="L27" i="65"/>
  <c r="L26" i="65"/>
  <c r="L25" i="65"/>
  <c r="L24" i="65"/>
  <c r="L23" i="65"/>
  <c r="L22" i="65"/>
  <c r="L21" i="65"/>
  <c r="L20" i="65"/>
  <c r="L19" i="65"/>
  <c r="L18" i="65"/>
  <c r="L17" i="65"/>
  <c r="L16" i="65"/>
  <c r="L15" i="65"/>
  <c r="L14" i="65"/>
  <c r="L13" i="65"/>
  <c r="L12" i="65"/>
  <c r="L11" i="65"/>
  <c r="L10" i="65"/>
  <c r="L9" i="65"/>
  <c r="H58" i="65" l="1"/>
  <c r="H13" i="65" l="1"/>
  <c r="I13" i="65" s="1"/>
  <c r="F60" i="65" l="1"/>
  <c r="H67" i="65"/>
  <c r="H66" i="65"/>
  <c r="F66" i="65"/>
  <c r="I66" i="65" s="1"/>
  <c r="H65" i="65"/>
  <c r="F65" i="65"/>
  <c r="I65" i="65" s="1"/>
  <c r="H64" i="65"/>
  <c r="F64" i="65"/>
  <c r="I64" i="65" s="1"/>
  <c r="H63" i="65"/>
  <c r="F63" i="65"/>
  <c r="I63" i="65" s="1"/>
  <c r="H62" i="65"/>
  <c r="F62" i="65"/>
  <c r="I62" i="65" s="1"/>
  <c r="H61" i="65"/>
  <c r="F61" i="65"/>
  <c r="I61" i="65" s="1"/>
  <c r="H57" i="65"/>
  <c r="I57" i="65" s="1"/>
  <c r="H60" i="65"/>
  <c r="F49" i="65"/>
  <c r="F12" i="65"/>
  <c r="I60" i="65" l="1"/>
  <c r="F67" i="65"/>
  <c r="I67" i="65" s="1"/>
  <c r="H68" i="65" s="1"/>
  <c r="G17" i="65" l="1"/>
  <c r="G19" i="65"/>
  <c r="G20" i="65"/>
  <c r="G21" i="65"/>
  <c r="G24" i="65"/>
  <c r="H34" i="65" l="1"/>
  <c r="I34" i="65" s="1"/>
  <c r="F37" i="65"/>
  <c r="H47" i="65"/>
  <c r="I47" i="65" s="1"/>
  <c r="H51" i="65"/>
  <c r="I51" i="65" s="1"/>
  <c r="H56" i="65"/>
  <c r="I56" i="65" s="1"/>
  <c r="D31" i="67" l="1"/>
  <c r="G31" i="67" s="1"/>
  <c r="G33" i="67" s="1"/>
  <c r="G28" i="67"/>
  <c r="D28" i="67"/>
  <c r="G25" i="67"/>
  <c r="D25" i="67"/>
  <c r="F20" i="67"/>
  <c r="G20" i="67" s="1"/>
  <c r="I20" i="67" s="1"/>
  <c r="E20" i="67"/>
  <c r="F17" i="67"/>
  <c r="C18" i="67" s="1"/>
  <c r="G18" i="67" s="1"/>
  <c r="I18" i="67" s="1"/>
  <c r="E17" i="67"/>
  <c r="F13" i="67"/>
  <c r="C14" i="67" s="1"/>
  <c r="G14" i="67" s="1"/>
  <c r="I14" i="67" s="1"/>
  <c r="C7" i="67"/>
  <c r="E7" i="67" s="1"/>
  <c r="E6" i="67"/>
  <c r="E8" i="67" s="1"/>
  <c r="C7" i="66"/>
  <c r="G13" i="67" l="1"/>
  <c r="I13" i="67" s="1"/>
  <c r="G17" i="67"/>
  <c r="I17" i="67" s="1"/>
  <c r="K17" i="67" s="1"/>
  <c r="H44" i="65"/>
  <c r="I44" i="65" s="1"/>
  <c r="H45" i="65"/>
  <c r="I45" i="65" s="1"/>
  <c r="H46" i="65"/>
  <c r="I46" i="65" s="1"/>
  <c r="H50" i="65"/>
  <c r="I50" i="65" s="1"/>
  <c r="H52" i="65"/>
  <c r="I52" i="65" s="1"/>
  <c r="H53" i="65"/>
  <c r="I53" i="65" s="1"/>
  <c r="H54" i="65"/>
  <c r="I54" i="65" s="1"/>
  <c r="H55" i="65"/>
  <c r="I55" i="65" s="1"/>
  <c r="H48" i="65"/>
  <c r="I48" i="65" s="1"/>
  <c r="H49" i="65"/>
  <c r="I49" i="65" l="1"/>
  <c r="K13" i="67"/>
  <c r="I21" i="67"/>
  <c r="H41" i="65" l="1"/>
  <c r="I41" i="65" s="1"/>
  <c r="H40" i="65"/>
  <c r="H39" i="65"/>
  <c r="I39" i="65" s="1"/>
  <c r="H38" i="65"/>
  <c r="I38" i="65" s="1"/>
  <c r="H37" i="65"/>
  <c r="H36" i="65"/>
  <c r="I36" i="65" s="1"/>
  <c r="H35" i="65"/>
  <c r="I35" i="65" s="1"/>
  <c r="H33" i="65"/>
  <c r="I33" i="65" s="1"/>
  <c r="H32" i="65"/>
  <c r="I32" i="65" s="1"/>
  <c r="H31" i="65"/>
  <c r="I31" i="65" s="1"/>
  <c r="H30" i="65"/>
  <c r="I30" i="65" s="1"/>
  <c r="H29" i="65"/>
  <c r="I29" i="65" s="1"/>
  <c r="H28" i="65"/>
  <c r="I28" i="65" s="1"/>
  <c r="H27" i="65"/>
  <c r="I27" i="65" s="1"/>
  <c r="H26" i="65"/>
  <c r="I26" i="65" s="1"/>
  <c r="H25" i="65"/>
  <c r="I25" i="65" s="1"/>
  <c r="H24" i="65"/>
  <c r="I24" i="65" s="1"/>
  <c r="H21" i="65"/>
  <c r="H20" i="65"/>
  <c r="I20" i="65" s="1"/>
  <c r="H19" i="65"/>
  <c r="I19" i="65" s="1"/>
  <c r="H18" i="65"/>
  <c r="I18" i="65" s="1"/>
  <c r="H17" i="65"/>
  <c r="I17" i="65" s="1"/>
  <c r="H16" i="65"/>
  <c r="I16" i="65" s="1"/>
  <c r="H9" i="65"/>
  <c r="I9" i="65" s="1"/>
  <c r="H10" i="65"/>
  <c r="I10" i="65" s="1"/>
  <c r="H11" i="65"/>
  <c r="I11" i="65" s="1"/>
  <c r="H12" i="65"/>
  <c r="F40" i="65"/>
  <c r="I40" i="65" l="1"/>
  <c r="I37" i="65"/>
  <c r="H42" i="65" l="1"/>
  <c r="E7" i="66"/>
  <c r="E6" i="66"/>
  <c r="E8" i="66" s="1"/>
  <c r="F21" i="65" l="1"/>
  <c r="I21" i="65" s="1"/>
  <c r="H22" i="65" s="1"/>
  <c r="I12" i="65" l="1"/>
  <c r="H14" i="65" l="1"/>
  <c r="I69" i="65" s="1"/>
  <c r="D5" i="65" s="1"/>
  <c r="B27" i="59"/>
  <c r="B23" i="59"/>
  <c r="B19" i="59"/>
  <c r="B15" i="59"/>
  <c r="B11" i="59"/>
  <c r="B4" i="59"/>
  <c r="I35" i="59" l="1"/>
  <c r="I37" i="59" s="1"/>
  <c r="H35" i="59" l="1"/>
  <c r="H37" i="59" s="1"/>
  <c r="G40" i="59" l="1"/>
  <c r="G32" i="59"/>
  <c r="G35" i="59" s="1"/>
  <c r="G37" i="59" s="1"/>
  <c r="H31" i="59" l="1"/>
  <c r="H34" i="59" s="1"/>
  <c r="I31" i="59"/>
  <c r="I34" i="59" s="1"/>
  <c r="G31" i="59"/>
  <c r="G34" i="59" s="1"/>
  <c r="E23" i="59"/>
  <c r="E11" i="59"/>
  <c r="E27" i="59"/>
  <c r="D6" i="59"/>
  <c r="E15" i="59"/>
  <c r="E19" i="59"/>
  <c r="G36" i="59" l="1"/>
  <c r="I36" i="59" s="1"/>
  <c r="G38" i="59"/>
  <c r="G39" i="59" s="1"/>
  <c r="E31" i="59"/>
  <c r="H39" i="59" l="1"/>
</calcChain>
</file>

<file path=xl/sharedStrings.xml><?xml version="1.0" encoding="utf-8"?>
<sst xmlns="http://schemas.openxmlformats.org/spreadsheetml/2006/main" count="412" uniqueCount="247">
  <si>
    <t>ITEM</t>
  </si>
  <si>
    <t>1.1</t>
  </si>
  <si>
    <t>1.2</t>
  </si>
  <si>
    <t>2.1</t>
  </si>
  <si>
    <t>2.2</t>
  </si>
  <si>
    <t>2.3</t>
  </si>
  <si>
    <t>3.1</t>
  </si>
  <si>
    <t>3.2</t>
  </si>
  <si>
    <t>4.1</t>
  </si>
  <si>
    <t>4.2</t>
  </si>
  <si>
    <t>5.1</t>
  </si>
  <si>
    <t>1.3</t>
  </si>
  <si>
    <t>2.4</t>
  </si>
  <si>
    <t>1.4</t>
  </si>
  <si>
    <t>CÓDIGO</t>
  </si>
  <si>
    <t>1.5</t>
  </si>
  <si>
    <t>5.2</t>
  </si>
  <si>
    <t>3.3</t>
  </si>
  <si>
    <t>5.3</t>
  </si>
  <si>
    <t>SERVIÇOS PRELIMINARES</t>
  </si>
  <si>
    <t>M</t>
  </si>
  <si>
    <t>UN</t>
  </si>
  <si>
    <t>M2</t>
  </si>
  <si>
    <t>CJ</t>
  </si>
  <si>
    <t>01</t>
  </si>
  <si>
    <t>M²</t>
  </si>
  <si>
    <t>M³</t>
  </si>
  <si>
    <t>02</t>
  </si>
  <si>
    <t>M²XMÊS</t>
  </si>
  <si>
    <t>03</t>
  </si>
  <si>
    <t>04</t>
  </si>
  <si>
    <t>05</t>
  </si>
  <si>
    <t>FUNDO ANTI-OXIDANTE EM ESTRUTURAS</t>
  </si>
  <si>
    <t>REPARO ESTRUTURAL POR INJECAO RESINA BASE EPOXI EM FISSURAS 0,3A9,0MM</t>
  </si>
  <si>
    <t>REPARO ESTRUTURAL C/APLICACAO DE GRAUTE BASE EPOXI TRINCAS DE 10A40MM</t>
  </si>
  <si>
    <t>%</t>
  </si>
  <si>
    <t>PERÍODO</t>
  </si>
  <si>
    <t>PREFEITURA DE SÃO JOSÉ DOS CAMPOS</t>
  </si>
  <si>
    <t>SECRETARIA DE EDUCAÇÃO E CIDADANIA</t>
  </si>
  <si>
    <t xml:space="preserve">VALOR DO CONTRATO: </t>
  </si>
  <si>
    <t>TABELA DE REFERÊNCIA</t>
  </si>
  <si>
    <t>ESPECIFICAÇÃO DO SERVIÇO</t>
  </si>
  <si>
    <t>UND</t>
  </si>
  <si>
    <t>QTD.</t>
  </si>
  <si>
    <t>1.0</t>
  </si>
  <si>
    <t>TOTAL DA ETAPA</t>
  </si>
  <si>
    <t>2.0</t>
  </si>
  <si>
    <t>2.5</t>
  </si>
  <si>
    <t>2.6</t>
  </si>
  <si>
    <t>3.0</t>
  </si>
  <si>
    <t>4.0</t>
  </si>
  <si>
    <t>4.3</t>
  </si>
  <si>
    <t>4.4</t>
  </si>
  <si>
    <t>5.0</t>
  </si>
  <si>
    <t>3.4</t>
  </si>
  <si>
    <t>3.5</t>
  </si>
  <si>
    <t>3.6</t>
  </si>
  <si>
    <t>3.7</t>
  </si>
  <si>
    <t>3.8</t>
  </si>
  <si>
    <t>3.9</t>
  </si>
  <si>
    <t>3.10</t>
  </si>
  <si>
    <t>4.5</t>
  </si>
  <si>
    <t>4.6</t>
  </si>
  <si>
    <t xml:space="preserve">IMPERMEABILIZAÇAO RESERV.ELEV COM ARGAMASSA POLIMERICA APLICAÇAO 2
DEMÃOS SEMIFLEXIVEL + 4 DEMÃOS FLEXIVEL INCLUS.TELA ESTRUTURANTE  </t>
  </si>
  <si>
    <t>TOTAL GERAL COM BDI</t>
  </si>
  <si>
    <t>VALOR DO CONTRATO:</t>
  </si>
  <si>
    <t>CÓD.</t>
  </si>
  <si>
    <t>ETAPA</t>
  </si>
  <si>
    <t>VALOR SEM BDI</t>
  </si>
  <si>
    <t>VALOR COM BDI</t>
  </si>
  <si>
    <t>1º MÊS</t>
  </si>
  <si>
    <t>2º MÊS</t>
  </si>
  <si>
    <t>3º MÊS</t>
  </si>
  <si>
    <t>PREVISTO</t>
  </si>
  <si>
    <t>REALIZADO</t>
  </si>
  <si>
    <t>TOTAL GERAL DO CONTRATO</t>
  </si>
  <si>
    <t>TOTAL GERAL REALIZADO</t>
  </si>
  <si>
    <t>FATURAMENTO MENSAL PREVISTO</t>
  </si>
  <si>
    <t>R$</t>
  </si>
  <si>
    <t>FATURAMENTO MENSAL REALIZADO</t>
  </si>
  <si>
    <t>TOTAL ACUMULADO PREVISTO</t>
  </si>
  <si>
    <t>TOTAL ACUMULADO REALIZADO</t>
  </si>
  <si>
    <t>INSTALAÇÕES ELÉTRICAS DO RESERVATÓRIO</t>
  </si>
  <si>
    <t>INSTALAÇÕES HIDRÁULICAS DO RESERVATÓRIO</t>
  </si>
  <si>
    <t>3.11</t>
  </si>
  <si>
    <t>3.12</t>
  </si>
  <si>
    <t>3.13</t>
  </si>
  <si>
    <t>3.14</t>
  </si>
  <si>
    <t>3.15</t>
  </si>
  <si>
    <t>3.16</t>
  </si>
  <si>
    <t>3.17</t>
  </si>
  <si>
    <t>3.18</t>
  </si>
  <si>
    <t>4.7</t>
  </si>
  <si>
    <t>4.8</t>
  </si>
  <si>
    <t>4.9</t>
  </si>
  <si>
    <t>4.10</t>
  </si>
  <si>
    <t>REPARO SUPERFICIAL COM ARGAMASSA POLIMÉRICA (TIXOTRÓPICA), BICOMPONENTE PARA REUPERAÇÃO ESTRUTURAL</t>
  </si>
  <si>
    <t>SERVIÇOS DE SERRALHERIA</t>
  </si>
  <si>
    <t>OBRA: MANUTENÇÃO GERAL EM RESERVATÓRIO ELEVADO CEDIN PAULO CÉSAR MORTARI</t>
  </si>
  <si>
    <t>COMP</t>
  </si>
  <si>
    <t>LARG</t>
  </si>
  <si>
    <t>RESERVATÓRIO INFERIOR</t>
  </si>
  <si>
    <t>FUNDO</t>
  </si>
  <si>
    <t>ÁREA</t>
  </si>
  <si>
    <t>LATERAIS</t>
  </si>
  <si>
    <t>39.21.020</t>
  </si>
  <si>
    <t>Cabo de cobre flexível de 2,5 mm², isolamento 0,6/1kV - isolação HEPR 90°C</t>
  </si>
  <si>
    <t>39.21.030</t>
  </si>
  <si>
    <t>Cabo de cobre flexível de 4 mm², isolamento 0,6/1kV - isolação HEPR 90°C</t>
  </si>
  <si>
    <t>37.13.840</t>
  </si>
  <si>
    <t>Mini-disjuntor termomagnético, bipolar 220/380 V, corrente de 10 A até 32 A</t>
  </si>
  <si>
    <t>38.04.040</t>
  </si>
  <si>
    <t>Eletroduto galvanizado, médio de 3/4´ - com acessórios</t>
  </si>
  <si>
    <t>40.06.040</t>
  </si>
  <si>
    <t>Condulete metálico de 3/4´</t>
  </si>
  <si>
    <t>41.13.102</t>
  </si>
  <si>
    <t>Luminária blindada tipo arandela de 45º e 90º, para lâmpada LED</t>
  </si>
  <si>
    <t>40.05.020</t>
  </si>
  <si>
    <t>40.04.450</t>
  </si>
  <si>
    <t>39.21.231</t>
  </si>
  <si>
    <t>un</t>
  </si>
  <si>
    <t>39.04.070</t>
  </si>
  <si>
    <t>Cabo de cobre nu, têmpera mole, classe 2, de 35 mm²</t>
  </si>
  <si>
    <t>m</t>
  </si>
  <si>
    <t>42.05.440</t>
  </si>
  <si>
    <t>Barra condutora chata em alumínio de 7/8´ x 1/8´, inclusive acessórios de fixação</t>
  </si>
  <si>
    <t>42.01.086</t>
  </si>
  <si>
    <t>Captor tipo terminal aéreo, h= 300 mm em alumínio</t>
  </si>
  <si>
    <t>42.05.160</t>
  </si>
  <si>
    <t>Conector olhal cabo/haste de 5/8´</t>
  </si>
  <si>
    <t>38.04.060</t>
  </si>
  <si>
    <t>Eletroduto galvanizado, médio de 1´ - com acessórios</t>
  </si>
  <si>
    <t>40.06.060</t>
  </si>
  <si>
    <t>Condulete metálico de 1´</t>
  </si>
  <si>
    <t>cj</t>
  </si>
  <si>
    <t xml:space="preserve">PREÇO UNIT. </t>
  </si>
  <si>
    <t>PREÇO UNIT. COM BDI (25%)</t>
  </si>
  <si>
    <t>VALOR TOTAL</t>
  </si>
  <si>
    <t>m3</t>
  </si>
  <si>
    <t>05.07.040</t>
  </si>
  <si>
    <t>Remoção de entulho separado de obra com caçamba metálica - terra, alvenaria, concreto, argamassa, madeira, papel, plástico ou metal</t>
  </si>
  <si>
    <t>kg</t>
  </si>
  <si>
    <t>AÇO</t>
  </si>
  <si>
    <t>PILARES</t>
  </si>
  <si>
    <t>AÇO 10</t>
  </si>
  <si>
    <t>AÇO 5,0</t>
  </si>
  <si>
    <t>Qtde</t>
  </si>
  <si>
    <t>Ø</t>
  </si>
  <si>
    <t>COMP TOTAL</t>
  </si>
  <si>
    <t>KG/M</t>
  </si>
  <si>
    <t>PESO</t>
  </si>
  <si>
    <t>ALTURA PILAR</t>
  </si>
  <si>
    <t>ALTURA TOTAL</t>
  </si>
  <si>
    <t>COMP VIGA</t>
  </si>
  <si>
    <t>BALDRAME</t>
  </si>
  <si>
    <t>CONCRETO</t>
  </si>
  <si>
    <t>VOL</t>
  </si>
  <si>
    <t>CANALETA</t>
  </si>
  <si>
    <t xml:space="preserve">COMP BALD </t>
  </si>
  <si>
    <t>COMP CANAL</t>
  </si>
  <si>
    <t>ALT</t>
  </si>
  <si>
    <t>Tubo galvanizado DN= 2´, inclusive conexões</t>
  </si>
  <si>
    <t>46.07.060</t>
  </si>
  <si>
    <t>CDHU_JAN_2025</t>
  </si>
  <si>
    <t>Tubo galvanizado DN= 1 1/2´, inclusive conexões</t>
  </si>
  <si>
    <t>46.07.050</t>
  </si>
  <si>
    <t>Tubo galvanizado DN= 2 1/2´, inclusive conexões</t>
  </si>
  <si>
    <t>46.07.070</t>
  </si>
  <si>
    <t>47.01.050</t>
  </si>
  <si>
    <t xml:space="preserve">	Registro de gaveta em latão fundido sem acabamento, DN= 1 1/2´</t>
  </si>
  <si>
    <t>Registro de gaveta em latão fundido sem acabamento, DN= 2´</t>
  </si>
  <si>
    <t>47.01.060</t>
  </si>
  <si>
    <t>Registro de gaveta em latão fundido sem acabamento, DN= 2 1/2´</t>
  </si>
  <si>
    <t>47.01.070</t>
  </si>
  <si>
    <t>46.01.050</t>
  </si>
  <si>
    <t>Tubo de PVC rígido soldável marrom, DN= 50 mm, (1 1/2´), inclusive conexões</t>
  </si>
  <si>
    <t>46.01.060</t>
  </si>
  <si>
    <t>Tubo de PVC rígido soldável marrom, DN= 60 mm, (2´), inclusive conexões</t>
  </si>
  <si>
    <t>24.03.100</t>
  </si>
  <si>
    <t xml:space="preserve">	Alçapão/tampa em chapa de ferro com porta cadeado</t>
  </si>
  <si>
    <t>ALTURA</t>
  </si>
  <si>
    <t>IMPERMEABILIZAÇÃO RESERVATÓRIO INFERIOR</t>
  </si>
  <si>
    <t>TCPO_JAN_2025</t>
  </si>
  <si>
    <t>RECUPERAÇÃO RESERVATÓRIO INFERIOR</t>
  </si>
  <si>
    <t>01.23.060</t>
  </si>
  <si>
    <t>Corte de concreto deteriorado inclusive remoção dos detritos</t>
  </si>
  <si>
    <t>48.02.207</t>
  </si>
  <si>
    <t>Reservatório em polietileno com tampa de encaixar - capacidade de 10.000 litros</t>
  </si>
  <si>
    <t>46.01.030</t>
  </si>
  <si>
    <t>Tubo de PVC rígido soldável marrom, DN= 32 mm, (1´), inclusive conexões</t>
  </si>
  <si>
    <t>46.07.080</t>
  </si>
  <si>
    <t xml:space="preserve">	Tubo galvanizado DN= 3´, inclusive conexões</t>
  </si>
  <si>
    <t>4.11</t>
  </si>
  <si>
    <t>4.12</t>
  </si>
  <si>
    <t>4.13</t>
  </si>
  <si>
    <t>47.01.030</t>
  </si>
  <si>
    <t>Registro de gaveta em latão fundido sem acabamento, DN= 1´</t>
  </si>
  <si>
    <t>47.01.080</t>
  </si>
  <si>
    <t xml:space="preserve">	Registro de gaveta em latão fundido sem acabamento, DN= 3´</t>
  </si>
  <si>
    <t>46.01.070</t>
  </si>
  <si>
    <t xml:space="preserve">	Tubo de PVC rígido soldável marrom, DN= 75 mm, (2 1/2´), inclusive conexões</t>
  </si>
  <si>
    <t>11.20.120</t>
  </si>
  <si>
    <t>02.08.020</t>
  </si>
  <si>
    <t>Placa de identificação para obra</t>
  </si>
  <si>
    <t>02.05.212</t>
  </si>
  <si>
    <t>Andaime tubular fachadeiro com piso metálico e sapatas ajustáveis</t>
  </si>
  <si>
    <t>02.05.090</t>
  </si>
  <si>
    <t xml:space="preserve">	Montagem e desmontagem de andaime tubular fachadeiro com altura até 10 m</t>
  </si>
  <si>
    <t>02.03.120</t>
  </si>
  <si>
    <t xml:space="preserve">	Tapume fixo para fechamento de áreas, com portão</t>
  </si>
  <si>
    <t>Interruptor com 1 tecla simples e placa</t>
  </si>
  <si>
    <t>Tomada 2P+T de 10 A - 250 V, completa</t>
  </si>
  <si>
    <t xml:space="preserve">	Cabo de cobre flexível de 3 x 2,5 mm², isolamento 0,6/1 kV - isolação HEPR 90°C</t>
  </si>
  <si>
    <t>40.20.200</t>
  </si>
  <si>
    <t>Chave de boia normalmente fechada ou aberta</t>
  </si>
  <si>
    <t>48.05.020</t>
  </si>
  <si>
    <t>Torneira de boia, DN= 1´</t>
  </si>
  <si>
    <t>16.12.020</t>
  </si>
  <si>
    <t>Telhamento em chapa de aço pré-pintada com epóxi e poliéster, perfil ondulado, com espessura de 0,50 mm</t>
  </si>
  <si>
    <t>15.03.030</t>
  </si>
  <si>
    <t>Fornecimento e montagem de estrutura em aço ASTM-A36, sem pintura</t>
  </si>
  <si>
    <t>30.123.000050.SER</t>
  </si>
  <si>
    <t>Tubo PVC coletor de esgoto JEI Ø 100 mm</t>
  </si>
  <si>
    <t>100720U</t>
  </si>
  <si>
    <t>Pintura com tinta alquídica de fundo (tipo zarcão) aplicada a rolo ou pincel sobre perfil metálico executado em fábrica (por demão). AF_01/2020</t>
  </si>
  <si>
    <t>Pintura com tinta alquídica de acabamento (esmalte sintético acetinado) aplicada a rolo ou pincel sobre superfícies metálicas (exceto perfil) executado em obra (02 demãos). AF_01/2020</t>
  </si>
  <si>
    <t>5.4</t>
  </si>
  <si>
    <t>5.5</t>
  </si>
  <si>
    <t>5.6</t>
  </si>
  <si>
    <t>5.7</t>
  </si>
  <si>
    <t>5.8</t>
  </si>
  <si>
    <t>TCPO/SINAPI_DEZ_2024</t>
  </si>
  <si>
    <t>09.05.078</t>
  </si>
  <si>
    <t>QUADRO COMANDO PARA CONJUNTO MOTOR BOMBA TRIFASICO DE 2 A 3 HP</t>
  </si>
  <si>
    <t>FDE_JAN_2025</t>
  </si>
  <si>
    <t>11.03.006</t>
  </si>
  <si>
    <t>16.42.002</t>
  </si>
  <si>
    <t>16.42.001</t>
  </si>
  <si>
    <t>15.01.035</t>
  </si>
  <si>
    <t>ESTRUTURA TELHADO</t>
  </si>
  <si>
    <t>16.33.082</t>
  </si>
  <si>
    <t xml:space="preserve">	Calha, rufo, afins em chapa galvanizada nº 26 - corte 0,33 m</t>
  </si>
  <si>
    <t>16.33.102</t>
  </si>
  <si>
    <t xml:space="preserve">	Calha, rufo, afins em chapa galvanizada nº 26 - corte 0,50 m</t>
  </si>
  <si>
    <t>5.9</t>
  </si>
  <si>
    <t>Rufo laterais e pingadeiras</t>
  </si>
  <si>
    <t>Calhas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</si>
</sst>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4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* #,##0.00_);_(* \(#,##0.00\);_(* &quot;-&quot;??_);_(@_)"/>
    <numFmt numFmtId="166" formatCode="#,##0.00&quot; &quot;;&quot; (&quot;#,##0.00&quot;)&quot;;&quot; -&quot;#&quot; &quot;;@&quot; &quot;"/>
    <numFmt numFmtId="167" formatCode="#,##0.00&quot; &quot;;&quot;-&quot;#,##0.00&quot; &quot;;&quot; -&quot;#&quot; &quot;;@&quot; &quot;"/>
    <numFmt numFmtId="168" formatCode="[$R$-416]&quot; &quot;#,##0.00;[Red]&quot;-&quot;[$R$-416]&quot; &quot;#,##0.00"/>
    <numFmt numFmtId="169" formatCode="_-* #,##0.00\ _€_-;\-* #,##0.00\ _€_-;_-* &quot;-&quot;??\ _€_-;_-@_-"/>
    <numFmt numFmtId="170" formatCode="#\,##0.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\$#."/>
    <numFmt numFmtId="174" formatCode="#.00"/>
    <numFmt numFmtId="175" formatCode="0.00_)"/>
    <numFmt numFmtId="176" formatCode="%#.00"/>
    <numFmt numFmtId="177" formatCode="#\,##0.00"/>
    <numFmt numFmtId="178" formatCode="#,"/>
    <numFmt numFmtId="179" formatCode="_(* #,##0_);_(* \(#,##0\);_(* &quot;-&quot;_);_(@_)"/>
    <numFmt numFmtId="180" formatCode="#,##0.00\ ;&quot; (&quot;#,##0.00\);&quot; -&quot;#\ ;@\ "/>
    <numFmt numFmtId="181" formatCode="[$-416]General"/>
    <numFmt numFmtId="182" formatCode="[$-416]0.00"/>
    <numFmt numFmtId="183" formatCode="00\.00\.00"/>
    <numFmt numFmtId="184" formatCode="&quot; &quot;#,##0.00&quot; &quot;;&quot;-&quot;#,##0.00&quot; &quot;;&quot; -&quot;#&quot; &quot;;&quot; &quot;@&quot; &quot;"/>
    <numFmt numFmtId="185" formatCode="[$-416]0%"/>
    <numFmt numFmtId="186" formatCode="_(&quot;Cr$&quot;* #,##0.00_);_(&quot;Cr$&quot;* \(#,##0.00\);_(&quot;Cr$&quot;* \-??_);_(@_)"/>
    <numFmt numFmtId="187" formatCode="_(&quot;Cr$&quot;* #,##0.00_);_(&quot;Cr$&quot;* \(#,##0.00\);_(&quot;Cr$&quot;* &quot;-&quot;??_);_(@_)"/>
    <numFmt numFmtId="188" formatCode="&quot; R$ &quot;#,##0.00\ ;&quot;-R$ &quot;#,##0.00\ ;&quot; R$ -&quot;#\ ;@\ "/>
    <numFmt numFmtId="189" formatCode="mm/yy"/>
    <numFmt numFmtId="190" formatCode="[$R$-416]\ #,##0.00;[Red]\-[$R$-416]\ #,##0.00"/>
    <numFmt numFmtId="191" formatCode="_(* #,##0.00_);_(* \(#,##0.00\);_(* \-??_);_(@_)"/>
    <numFmt numFmtId="192" formatCode="#,##0.00\ ;\-#,##0.00\ ;&quot; -&quot;#\ ;@\ "/>
    <numFmt numFmtId="193" formatCode="d/m/yyyy"/>
    <numFmt numFmtId="194" formatCode="0.0000%"/>
    <numFmt numFmtId="195" formatCode="0.000000000000000%"/>
    <numFmt numFmtId="196" formatCode="0.000000000%"/>
  </numFmts>
  <fonts count="12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sz val="11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11"/>
      <color indexed="12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sz val="10"/>
      <name val="Times New Roman"/>
      <family val="1"/>
    </font>
    <font>
      <sz val="10"/>
      <name val="MS Sans Serif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sz val="11"/>
      <color theme="1"/>
      <name val="Arial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4"/>
      <color rgb="FF0000CC"/>
      <name val="Verdana"/>
      <family val="2"/>
      <charset val="1"/>
    </font>
    <font>
      <b/>
      <sz val="9"/>
      <name val="Arial"/>
      <family val="2"/>
    </font>
    <font>
      <sz val="9"/>
      <color rgb="FF000000"/>
      <name val="Arial"/>
      <family val="2"/>
    </font>
    <font>
      <sz val="9"/>
      <color rgb="FF000000"/>
      <name val="Verdana"/>
      <family val="2"/>
      <charset val="1"/>
    </font>
    <font>
      <sz val="9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b/>
      <sz val="9"/>
      <color rgb="FF000000"/>
      <name val="Arial"/>
      <family val="2"/>
    </font>
    <font>
      <sz val="11"/>
      <color indexed="8"/>
      <name val="Calibri"/>
      <family val="2"/>
      <charset val="1"/>
    </font>
    <font>
      <sz val="10"/>
      <color indexed="8"/>
      <name val="Arial1"/>
      <charset val="1"/>
    </font>
    <font>
      <sz val="11"/>
      <color indexed="9"/>
      <name val="Calibri"/>
      <family val="2"/>
    </font>
    <font>
      <sz val="11"/>
      <color indexed="9"/>
      <name val="Calibri"/>
      <family val="2"/>
      <charset val="1"/>
    </font>
    <font>
      <sz val="11"/>
      <color indexed="20"/>
      <name val="Calibri"/>
      <family val="2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1"/>
    </font>
    <font>
      <sz val="11"/>
      <color rgb="FFFFFFFF"/>
      <name val="Arial"/>
      <family val="2"/>
    </font>
    <font>
      <sz val="11"/>
      <color indexed="9"/>
      <name val="Arial"/>
      <family val="2"/>
      <charset val="1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1"/>
    </font>
    <font>
      <sz val="10"/>
      <name val="Mangal"/>
      <family val="2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1"/>
    </font>
    <font>
      <sz val="11"/>
      <color indexed="17"/>
      <name val="Calibri"/>
      <family val="2"/>
    </font>
    <font>
      <sz val="11"/>
      <color indexed="17"/>
      <name val="Calibri"/>
      <family val="2"/>
      <charset val="1"/>
    </font>
    <font>
      <b/>
      <i/>
      <sz val="16"/>
      <color indexed="8"/>
      <name val="Arial"/>
      <family val="2"/>
      <charset val="1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1"/>
    </font>
    <font>
      <u/>
      <sz val="11"/>
      <color indexed="12"/>
      <name val="Arial"/>
      <family val="2"/>
      <charset val="1"/>
    </font>
    <font>
      <sz val="11"/>
      <color indexed="62"/>
      <name val="Calibri"/>
      <family val="2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</font>
    <font>
      <sz val="11"/>
      <color indexed="52"/>
      <name val="Calibri"/>
      <family val="2"/>
      <charset val="1"/>
    </font>
    <font>
      <sz val="10"/>
      <name val="Arial"/>
      <family val="2"/>
      <charset val="1"/>
    </font>
    <font>
      <sz val="11"/>
      <color indexed="60"/>
      <name val="Calibri"/>
      <family val="2"/>
    </font>
    <font>
      <sz val="11"/>
      <color indexed="60"/>
      <name val="Calibri"/>
      <family val="2"/>
      <charset val="1"/>
    </font>
    <font>
      <sz val="10"/>
      <color indexed="8"/>
      <name val="Arial"/>
      <family val="2"/>
      <charset val="1"/>
    </font>
    <font>
      <sz val="11"/>
      <color indexed="8"/>
      <name val="Arial"/>
      <family val="2"/>
      <charset val="1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1"/>
    </font>
    <font>
      <b/>
      <i/>
      <u/>
      <sz val="11"/>
      <color indexed="8"/>
      <name val="Arial"/>
      <family val="2"/>
      <charset val="1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1"/>
    </font>
    <font>
      <sz val="11"/>
      <color indexed="10"/>
      <name val="Calibri"/>
      <family val="2"/>
    </font>
    <font>
      <sz val="11"/>
      <color indexed="10"/>
      <name val="Calibri"/>
      <family val="2"/>
      <charset val="1"/>
    </font>
    <font>
      <b/>
      <sz val="9"/>
      <color rgb="FF000000"/>
      <name val="Verdana"/>
      <family val="2"/>
      <charset val="1"/>
    </font>
    <font>
      <b/>
      <sz val="14"/>
      <name val="Verdana"/>
      <family val="2"/>
      <charset val="1"/>
    </font>
    <font>
      <sz val="9"/>
      <color rgb="FF008000"/>
      <name val="Verdana"/>
      <family val="2"/>
      <charset val="1"/>
    </font>
    <font>
      <b/>
      <sz val="9"/>
      <color rgb="FF008000"/>
      <name val="Verdana"/>
      <family val="2"/>
      <charset val="1"/>
    </font>
    <font>
      <b/>
      <sz val="14"/>
      <color rgb="FF0000CC"/>
      <name val="Arial"/>
      <family val="2"/>
    </font>
    <font>
      <b/>
      <sz val="12"/>
      <name val="Arial"/>
      <family val="2"/>
    </font>
    <font>
      <b/>
      <sz val="12"/>
      <color rgb="FF000000"/>
      <name val="Arial"/>
      <family val="2"/>
    </font>
    <font>
      <b/>
      <sz val="8"/>
      <color rgb="FF000000"/>
      <name val="Arial"/>
      <family val="2"/>
    </font>
    <font>
      <sz val="10"/>
      <color rgb="FF17375E"/>
      <name val="Arial"/>
      <family val="2"/>
    </font>
    <font>
      <sz val="10"/>
      <color rgb="FF008000"/>
      <name val="Arial"/>
      <family val="2"/>
    </font>
    <font>
      <b/>
      <sz val="10"/>
      <color rgb="FFCCCCFF"/>
      <name val="Arial"/>
      <family val="2"/>
    </font>
    <font>
      <b/>
      <sz val="10"/>
      <color rgb="FF000080"/>
      <name val="Arial"/>
      <family val="2"/>
    </font>
    <font>
      <b/>
      <sz val="10"/>
      <color rgb="FF002060"/>
      <name val="Arial"/>
      <family val="2"/>
    </font>
    <font>
      <b/>
      <sz val="10"/>
      <color rgb="FF008000"/>
      <name val="Arial"/>
      <family val="2"/>
    </font>
    <font>
      <sz val="10"/>
      <color rgb="FF002060"/>
      <name val="Arial"/>
      <family val="2"/>
    </font>
    <font>
      <sz val="9"/>
      <color rgb="FFFF0000"/>
      <name val="Arial"/>
      <family val="2"/>
    </font>
    <font>
      <sz val="10"/>
      <name val="Arial"/>
    </font>
  </fonts>
  <fills count="10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31"/>
        <bgColor indexed="38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</patternFill>
    </fill>
    <fill>
      <patternFill patternType="solid">
        <fgColor indexed="47"/>
        <bgColor indexed="25"/>
      </patternFill>
    </fill>
    <fill>
      <patternFill patternType="solid">
        <fgColor indexed="58"/>
        <bgColor indexed="41"/>
      </patternFill>
    </fill>
    <fill>
      <patternFill patternType="solid">
        <fgColor indexed="28"/>
        <bgColor indexed="34"/>
      </patternFill>
    </fill>
    <fill>
      <patternFill patternType="solid">
        <fgColor indexed="32"/>
        <bgColor indexed="58"/>
      </patternFill>
    </fill>
    <fill>
      <patternFill patternType="solid">
        <fgColor indexed="34"/>
        <bgColor indexed="26"/>
      </patternFill>
    </fill>
    <fill>
      <patternFill patternType="solid">
        <fgColor indexed="36"/>
        <bgColor indexed="33"/>
      </patternFill>
    </fill>
    <fill>
      <patternFill patternType="solid">
        <fgColor indexed="39"/>
        <bgColor indexed="32"/>
      </patternFill>
    </fill>
    <fill>
      <patternFill patternType="solid">
        <fgColor indexed="44"/>
      </patternFill>
    </fill>
    <fill>
      <patternFill patternType="solid">
        <fgColor indexed="44"/>
        <bgColor indexed="24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52"/>
      </patternFill>
    </fill>
    <fill>
      <patternFill patternType="solid">
        <fgColor indexed="38"/>
        <bgColor indexed="35"/>
      </patternFill>
    </fill>
    <fill>
      <patternFill patternType="solid">
        <fgColor indexed="25"/>
        <bgColor indexed="47"/>
      </patternFill>
    </fill>
    <fill>
      <patternFill patternType="solid">
        <fgColor indexed="14"/>
        <bgColor indexed="33"/>
      </patternFill>
    </fill>
    <fill>
      <patternFill patternType="solid">
        <fgColor indexed="13"/>
        <bgColor indexed="43"/>
      </patternFill>
    </fill>
    <fill>
      <patternFill patternType="solid">
        <fgColor indexed="40"/>
        <bgColor indexed="24"/>
      </patternFill>
    </fill>
    <fill>
      <patternFill patternType="solid">
        <fgColor indexed="59"/>
        <bgColor indexed="14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16"/>
      </patternFill>
    </fill>
    <fill>
      <patternFill patternType="solid">
        <fgColor indexed="49"/>
      </patternFill>
    </fill>
    <fill>
      <patternFill patternType="solid">
        <fgColor indexed="49"/>
        <bgColor indexed="57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4"/>
      </patternFill>
    </fill>
    <fill>
      <patternFill patternType="solid">
        <fgColor indexed="10"/>
      </patternFill>
    </fill>
    <fill>
      <patternFill patternType="solid">
        <fgColor indexed="10"/>
        <bgColor indexed="37"/>
      </patternFill>
    </fill>
    <fill>
      <patternFill patternType="solid">
        <fgColor indexed="57"/>
      </patternFill>
    </fill>
    <fill>
      <patternFill patternType="solid">
        <fgColor indexed="57"/>
        <bgColor indexed="23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48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34"/>
      </patternFill>
    </fill>
    <fill>
      <patternFill patternType="solid">
        <fgColor indexed="26"/>
      </patternFill>
    </fill>
    <fill>
      <patternFill patternType="solid">
        <fgColor rgb="FFFFFFFF"/>
        <bgColor rgb="FFE6E6E6"/>
      </patternFill>
    </fill>
    <fill>
      <patternFill patternType="solid">
        <fgColor rgb="FFD2D2D2"/>
        <bgColor rgb="FFD9D9D9"/>
      </patternFill>
    </fill>
    <fill>
      <patternFill patternType="solid">
        <fgColor rgb="FFC9E6EE"/>
        <bgColor rgb="FFB7DEE8"/>
      </patternFill>
    </fill>
    <fill>
      <patternFill patternType="solid">
        <fgColor theme="8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0"/>
      </left>
      <right style="thin">
        <color indexed="50"/>
      </right>
      <top style="thin">
        <color indexed="50"/>
      </top>
      <bottom style="thin">
        <color indexed="5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759">
    <xf numFmtId="0" fontId="0" fillId="0" borderId="0"/>
    <xf numFmtId="0" fontId="18" fillId="0" borderId="0" applyNumberFormat="0" applyBorder="0" applyProtection="0"/>
    <xf numFmtId="0" fontId="18" fillId="0" borderId="0" applyNumberFormat="0" applyBorder="0" applyProtection="0"/>
    <xf numFmtId="166" fontId="18" fillId="0" borderId="0" applyBorder="0" applyProtection="0"/>
    <xf numFmtId="166" fontId="18" fillId="0" borderId="0" applyBorder="0" applyProtection="0"/>
    <xf numFmtId="0" fontId="11" fillId="0" borderId="0"/>
    <xf numFmtId="0" fontId="18" fillId="0" borderId="0" applyNumberFormat="0" applyBorder="0" applyProtection="0"/>
    <xf numFmtId="0" fontId="19" fillId="0" borderId="0" applyNumberFormat="0" applyBorder="0" applyProtection="0"/>
    <xf numFmtId="167" fontId="19" fillId="0" borderId="0" applyBorder="0" applyProtection="0"/>
    <xf numFmtId="0" fontId="20" fillId="0" borderId="0" applyNumberFormat="0" applyBorder="0" applyProtection="0">
      <alignment horizontal="center"/>
    </xf>
    <xf numFmtId="0" fontId="20" fillId="0" borderId="0" applyNumberFormat="0" applyBorder="0" applyProtection="0">
      <alignment horizontal="center" textRotation="90"/>
    </xf>
    <xf numFmtId="0" fontId="8" fillId="0" borderId="0"/>
    <xf numFmtId="0" fontId="8" fillId="0" borderId="0"/>
    <xf numFmtId="0" fontId="21" fillId="0" borderId="0"/>
    <xf numFmtId="0" fontId="17" fillId="0" borderId="0"/>
    <xf numFmtId="0" fontId="8" fillId="0" borderId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 applyNumberFormat="0" applyBorder="0" applyProtection="0"/>
    <xf numFmtId="168" fontId="22" fillId="0" borderId="0" applyBorder="0" applyProtection="0"/>
    <xf numFmtId="165" fontId="8" fillId="0" borderId="0" applyFont="0" applyFill="0" applyBorder="0" applyAlignment="0" applyProtection="0"/>
    <xf numFmtId="166" fontId="18" fillId="0" borderId="0" applyBorder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23" fillId="0" borderId="0"/>
    <xf numFmtId="169" fontId="8" fillId="0" borderId="0" applyFont="0" applyFill="0" applyBorder="0" applyAlignment="0" applyProtection="0"/>
    <xf numFmtId="170" fontId="24" fillId="0" borderId="0">
      <protection locked="0"/>
    </xf>
    <xf numFmtId="0" fontId="9" fillId="5" borderId="5" applyFill="0" applyBorder="0" applyAlignment="0" applyProtection="0">
      <alignment vertical="center"/>
      <protection locked="0"/>
    </xf>
    <xf numFmtId="171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11" fillId="0" borderId="0"/>
    <xf numFmtId="174" fontId="24" fillId="0" borderId="0">
      <protection locked="0"/>
    </xf>
    <xf numFmtId="174" fontId="24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38" fontId="14" fillId="2" borderId="0" applyNumberFormat="0" applyBorder="0" applyAlignment="0" applyProtection="0"/>
    <xf numFmtId="0" fontId="24" fillId="0" borderId="0">
      <protection locked="0"/>
    </xf>
    <xf numFmtId="0" fontId="24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/>
    <xf numFmtId="10" fontId="14" fillId="6" borderId="1" applyNumberFormat="0" applyBorder="0" applyAlignment="0" applyProtection="0"/>
    <xf numFmtId="0" fontId="8" fillId="0" borderId="0">
      <alignment horizontal="centerContinuous" vertical="justify"/>
    </xf>
    <xf numFmtId="0" fontId="28" fillId="0" borderId="0" applyAlignment="0">
      <alignment horizontal="center"/>
    </xf>
    <xf numFmtId="164" fontId="12" fillId="0" borderId="0" applyFont="0" applyFill="0" applyBorder="0" applyAlignment="0" applyProtection="0"/>
    <xf numFmtId="175" fontId="29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>
      <alignment horizontal="left" vertical="center" indent="12"/>
    </xf>
    <xf numFmtId="0" fontId="14" fillId="0" borderId="5" applyBorder="0">
      <alignment horizontal="left" vertical="center" wrapText="1" indent="2"/>
      <protection locked="0"/>
    </xf>
    <xf numFmtId="0" fontId="14" fillId="0" borderId="5" applyBorder="0">
      <alignment horizontal="left" vertical="center" wrapText="1" indent="3"/>
      <protection locked="0"/>
    </xf>
    <xf numFmtId="10" fontId="8" fillId="0" borderId="0" applyFont="0" applyFill="0" applyBorder="0" applyAlignment="0" applyProtection="0"/>
    <xf numFmtId="176" fontId="24" fillId="0" borderId="0">
      <protection locked="0"/>
    </xf>
    <xf numFmtId="176" fontId="24" fillId="0" borderId="0">
      <protection locked="0"/>
    </xf>
    <xf numFmtId="177" fontId="24" fillId="0" borderId="0">
      <protection locked="0"/>
    </xf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38" fontId="31" fillId="0" borderId="0" applyFont="0" applyFill="0" applyBorder="0" applyAlignment="0" applyProtection="0"/>
    <xf numFmtId="178" fontId="32" fillId="0" borderId="0">
      <protection locked="0"/>
    </xf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31" fillId="0" borderId="0"/>
    <xf numFmtId="0" fontId="33" fillId="0" borderId="0">
      <protection locked="0"/>
    </xf>
    <xf numFmtId="0" fontId="33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8" fillId="0" borderId="0"/>
    <xf numFmtId="0" fontId="8" fillId="0" borderId="0"/>
    <xf numFmtId="0" fontId="5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4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" fillId="0" borderId="0">
      <alignment horizontal="centerContinuous" vertical="justify"/>
    </xf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0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52" fillId="0" borderId="0"/>
    <xf numFmtId="0" fontId="53" fillId="0" borderId="0"/>
    <xf numFmtId="0" fontId="54" fillId="0" borderId="0"/>
    <xf numFmtId="43" fontId="54" fillId="0" borderId="0" applyFont="0" applyFill="0" applyBorder="0" applyAlignment="0" applyProtection="0"/>
    <xf numFmtId="0" fontId="2" fillId="0" borderId="0"/>
    <xf numFmtId="0" fontId="55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1" fillId="0" borderId="0" applyFont="0" applyBorder="0" applyProtection="0"/>
    <xf numFmtId="0" fontId="7" fillId="0" borderId="0"/>
    <xf numFmtId="0" fontId="56" fillId="0" borderId="0"/>
    <xf numFmtId="181" fontId="50" fillId="0" borderId="0" applyBorder="0" applyProtection="0"/>
    <xf numFmtId="0" fontId="2" fillId="0" borderId="0"/>
    <xf numFmtId="0" fontId="49" fillId="0" borderId="0"/>
    <xf numFmtId="164" fontId="2" fillId="0" borderId="0" applyFont="0" applyFill="0" applyBorder="0" applyAlignment="0" applyProtection="0"/>
    <xf numFmtId="0" fontId="11" fillId="39" borderId="0" applyNumberFormat="0" applyBorder="0" applyAlignment="0" applyProtection="0"/>
    <xf numFmtId="0" fontId="65" fillId="40" borderId="0" applyNumberFormat="0" applyBorder="0" applyAlignment="0" applyProtection="0"/>
    <xf numFmtId="0" fontId="11" fillId="41" borderId="0" applyNumberFormat="0" applyBorder="0" applyAlignment="0" applyProtection="0"/>
    <xf numFmtId="0" fontId="65" fillId="42" borderId="0" applyNumberFormat="0" applyBorder="0" applyAlignment="0" applyProtection="0"/>
    <xf numFmtId="0" fontId="11" fillId="43" borderId="0" applyNumberFormat="0" applyBorder="0" applyAlignment="0" applyProtection="0"/>
    <xf numFmtId="0" fontId="65" fillId="44" borderId="0" applyNumberFormat="0" applyBorder="0" applyAlignment="0" applyProtection="0"/>
    <xf numFmtId="0" fontId="11" fillId="45" borderId="0" applyNumberFormat="0" applyBorder="0" applyAlignment="0" applyProtection="0"/>
    <xf numFmtId="0" fontId="65" fillId="46" borderId="0" applyNumberFormat="0" applyBorder="0" applyAlignment="0" applyProtection="0"/>
    <xf numFmtId="0" fontId="11" fillId="47" borderId="0" applyNumberFormat="0" applyBorder="0" applyAlignment="0" applyProtection="0"/>
    <xf numFmtId="0" fontId="65" fillId="48" borderId="0" applyNumberFormat="0" applyBorder="0" applyAlignment="0" applyProtection="0"/>
    <xf numFmtId="0" fontId="11" fillId="49" borderId="0" applyNumberFormat="0" applyBorder="0" applyAlignment="0" applyProtection="0"/>
    <xf numFmtId="0" fontId="65" fillId="50" borderId="0" applyNumberFormat="0" applyBorder="0" applyAlignment="0" applyProtection="0"/>
    <xf numFmtId="0" fontId="66" fillId="0" borderId="0" applyNumberFormat="0" applyBorder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5" fillId="51" borderId="0" applyNumberFormat="0" applyBorder="0" applyAlignment="0" applyProtection="0"/>
    <xf numFmtId="0" fontId="2" fillId="15" borderId="0" applyNumberFormat="0" applyBorder="0" applyAlignment="0" applyProtection="0"/>
    <xf numFmtId="0" fontId="65" fillId="5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5" fillId="5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5" fillId="52" borderId="0" applyNumberFormat="0" applyBorder="0" applyAlignment="0" applyProtection="0"/>
    <xf numFmtId="0" fontId="2" fillId="19" borderId="0" applyNumberFormat="0" applyBorder="0" applyAlignment="0" applyProtection="0"/>
    <xf numFmtId="0" fontId="65" fillId="5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5" fillId="5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5" fillId="53" borderId="0" applyNumberFormat="0" applyBorder="0" applyAlignment="0" applyProtection="0"/>
    <xf numFmtId="0" fontId="2" fillId="23" borderId="0" applyNumberFormat="0" applyBorder="0" applyAlignment="0" applyProtection="0"/>
    <xf numFmtId="0" fontId="65" fillId="5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5" fillId="5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5" fillId="54" borderId="0" applyNumberFormat="0" applyBorder="0" applyAlignment="0" applyProtection="0"/>
    <xf numFmtId="0" fontId="2" fillId="27" borderId="0" applyNumberFormat="0" applyBorder="0" applyAlignment="0" applyProtection="0"/>
    <xf numFmtId="0" fontId="65" fillId="54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5" fillId="54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5" fillId="55" borderId="0" applyNumberFormat="0" applyBorder="0" applyAlignment="0" applyProtection="0"/>
    <xf numFmtId="0" fontId="2" fillId="31" borderId="0" applyNumberFormat="0" applyBorder="0" applyAlignment="0" applyProtection="0"/>
    <xf numFmtId="0" fontId="65" fillId="55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5" fillId="55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65" fillId="56" borderId="0" applyNumberFormat="0" applyBorder="0" applyAlignment="0" applyProtection="0"/>
    <xf numFmtId="0" fontId="2" fillId="35" borderId="0" applyNumberFormat="0" applyBorder="0" applyAlignment="0" applyProtection="0"/>
    <xf numFmtId="0" fontId="65" fillId="56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65" fillId="56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1" fillId="57" borderId="0" applyNumberFormat="0" applyBorder="0" applyAlignment="0" applyProtection="0"/>
    <xf numFmtId="0" fontId="65" fillId="58" borderId="0" applyNumberFormat="0" applyBorder="0" applyAlignment="0" applyProtection="0"/>
    <xf numFmtId="0" fontId="11" fillId="59" borderId="0" applyNumberFormat="0" applyBorder="0" applyAlignment="0" applyProtection="0"/>
    <xf numFmtId="0" fontId="65" fillId="60" borderId="0" applyNumberFormat="0" applyBorder="0" applyAlignment="0" applyProtection="0"/>
    <xf numFmtId="0" fontId="11" fillId="61" borderId="0" applyNumberFormat="0" applyBorder="0" applyAlignment="0" applyProtection="0"/>
    <xf numFmtId="0" fontId="65" fillId="62" borderId="0" applyNumberFormat="0" applyBorder="0" applyAlignment="0" applyProtection="0"/>
    <xf numFmtId="0" fontId="11" fillId="45" borderId="0" applyNumberFormat="0" applyBorder="0" applyAlignment="0" applyProtection="0"/>
    <xf numFmtId="0" fontId="65" fillId="46" borderId="0" applyNumberFormat="0" applyBorder="0" applyAlignment="0" applyProtection="0"/>
    <xf numFmtId="0" fontId="11" fillId="57" borderId="0" applyNumberFormat="0" applyBorder="0" applyAlignment="0" applyProtection="0"/>
    <xf numFmtId="0" fontId="65" fillId="58" borderId="0" applyNumberFormat="0" applyBorder="0" applyAlignment="0" applyProtection="0"/>
    <xf numFmtId="0" fontId="11" fillId="63" borderId="0" applyNumberFormat="0" applyBorder="0" applyAlignment="0" applyProtection="0"/>
    <xf numFmtId="0" fontId="65" fillId="64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5" fillId="65" borderId="0" applyNumberFormat="0" applyBorder="0" applyAlignment="0" applyProtection="0"/>
    <xf numFmtId="0" fontId="2" fillId="16" borderId="0" applyNumberFormat="0" applyBorder="0" applyAlignment="0" applyProtection="0"/>
    <xf numFmtId="0" fontId="65" fillId="6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5" fillId="6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5" fillId="66" borderId="0" applyNumberFormat="0" applyBorder="0" applyAlignment="0" applyProtection="0"/>
    <xf numFmtId="0" fontId="2" fillId="20" borderId="0" applyNumberFormat="0" applyBorder="0" applyAlignment="0" applyProtection="0"/>
    <xf numFmtId="0" fontId="65" fillId="6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5" fillId="6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5" fillId="67" borderId="0" applyNumberFormat="0" applyBorder="0" applyAlignment="0" applyProtection="0"/>
    <xf numFmtId="0" fontId="2" fillId="24" borderId="0" applyNumberFormat="0" applyBorder="0" applyAlignment="0" applyProtection="0"/>
    <xf numFmtId="0" fontId="65" fillId="6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5" fillId="6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5" fillId="68" borderId="0" applyNumberFormat="0" applyBorder="0" applyAlignment="0" applyProtection="0"/>
    <xf numFmtId="0" fontId="2" fillId="28" borderId="0" applyNumberFormat="0" applyBorder="0" applyAlignment="0" applyProtection="0"/>
    <xf numFmtId="0" fontId="65" fillId="6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5" fillId="6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5" fillId="69" borderId="0" applyNumberFormat="0" applyBorder="0" applyAlignment="0" applyProtection="0"/>
    <xf numFmtId="0" fontId="2" fillId="32" borderId="0" applyNumberFormat="0" applyBorder="0" applyAlignment="0" applyProtection="0"/>
    <xf numFmtId="0" fontId="65" fillId="69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5" fillId="69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65" fillId="70" borderId="0" applyNumberFormat="0" applyBorder="0" applyAlignment="0" applyProtection="0"/>
    <xf numFmtId="0" fontId="2" fillId="36" borderId="0" applyNumberFormat="0" applyBorder="0" applyAlignment="0" applyProtection="0"/>
    <xf numFmtId="0" fontId="65" fillId="70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65" fillId="70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67" fillId="71" borderId="0" applyNumberFormat="0" applyBorder="0" applyAlignment="0" applyProtection="0"/>
    <xf numFmtId="0" fontId="68" fillId="72" borderId="0" applyNumberFormat="0" applyBorder="0" applyAlignment="0" applyProtection="0"/>
    <xf numFmtId="0" fontId="67" fillId="59" borderId="0" applyNumberFormat="0" applyBorder="0" applyAlignment="0" applyProtection="0"/>
    <xf numFmtId="0" fontId="68" fillId="60" borderId="0" applyNumberFormat="0" applyBorder="0" applyAlignment="0" applyProtection="0"/>
    <xf numFmtId="0" fontId="67" fillId="61" borderId="0" applyNumberFormat="0" applyBorder="0" applyAlignment="0" applyProtection="0"/>
    <xf numFmtId="0" fontId="68" fillId="62" borderId="0" applyNumberFormat="0" applyBorder="0" applyAlignment="0" applyProtection="0"/>
    <xf numFmtId="0" fontId="67" fillId="73" borderId="0" applyNumberFormat="0" applyBorder="0" applyAlignment="0" applyProtection="0"/>
    <xf numFmtId="0" fontId="68" fillId="74" borderId="0" applyNumberFormat="0" applyBorder="0" applyAlignment="0" applyProtection="0"/>
    <xf numFmtId="0" fontId="67" fillId="75" borderId="0" applyNumberFormat="0" applyBorder="0" applyAlignment="0" applyProtection="0"/>
    <xf numFmtId="0" fontId="68" fillId="76" borderId="0" applyNumberFormat="0" applyBorder="0" applyAlignment="0" applyProtection="0"/>
    <xf numFmtId="0" fontId="67" fillId="77" borderId="0" applyNumberFormat="0" applyBorder="0" applyAlignment="0" applyProtection="0"/>
    <xf numFmtId="0" fontId="68" fillId="78" borderId="0" applyNumberFormat="0" applyBorder="0" applyAlignment="0" applyProtection="0"/>
    <xf numFmtId="0" fontId="48" fillId="17" borderId="0" applyNumberFormat="0" applyBorder="0" applyAlignment="0" applyProtection="0"/>
    <xf numFmtId="0" fontId="48" fillId="21" borderId="0" applyNumberFormat="0" applyBorder="0" applyAlignment="0" applyProtection="0"/>
    <xf numFmtId="0" fontId="48" fillId="25" borderId="0" applyNumberFormat="0" applyBorder="0" applyAlignment="0" applyProtection="0"/>
    <xf numFmtId="0" fontId="48" fillId="29" borderId="0" applyNumberFormat="0" applyBorder="0" applyAlignment="0" applyProtection="0"/>
    <xf numFmtId="0" fontId="48" fillId="33" borderId="0" applyNumberFormat="0" applyBorder="0" applyAlignment="0" applyProtection="0"/>
    <xf numFmtId="0" fontId="48" fillId="37" borderId="0" applyNumberFormat="0" applyBorder="0" applyAlignment="0" applyProtection="0"/>
    <xf numFmtId="0" fontId="66" fillId="0" borderId="0" applyNumberFormat="0" applyBorder="0" applyProtection="0"/>
    <xf numFmtId="0" fontId="67" fillId="79" borderId="0" applyNumberFormat="0" applyBorder="0" applyAlignment="0" applyProtection="0"/>
    <xf numFmtId="0" fontId="68" fillId="80" borderId="0" applyNumberFormat="0" applyBorder="0" applyAlignment="0" applyProtection="0"/>
    <xf numFmtId="0" fontId="67" fillId="81" borderId="0" applyNumberFormat="0" applyBorder="0" applyAlignment="0" applyProtection="0"/>
    <xf numFmtId="0" fontId="68" fillId="82" borderId="0" applyNumberFormat="0" applyBorder="0" applyAlignment="0" applyProtection="0"/>
    <xf numFmtId="0" fontId="67" fillId="83" borderId="0" applyNumberFormat="0" applyBorder="0" applyAlignment="0" applyProtection="0"/>
    <xf numFmtId="0" fontId="68" fillId="84" borderId="0" applyNumberFormat="0" applyBorder="0" applyAlignment="0" applyProtection="0"/>
    <xf numFmtId="0" fontId="67" fillId="73" borderId="0" applyNumberFormat="0" applyBorder="0" applyAlignment="0" applyProtection="0"/>
    <xf numFmtId="0" fontId="68" fillId="74" borderId="0" applyNumberFormat="0" applyBorder="0" applyAlignment="0" applyProtection="0"/>
    <xf numFmtId="0" fontId="67" fillId="75" borderId="0" applyNumberFormat="0" applyBorder="0" applyAlignment="0" applyProtection="0"/>
    <xf numFmtId="0" fontId="68" fillId="76" borderId="0" applyNumberFormat="0" applyBorder="0" applyAlignment="0" applyProtection="0"/>
    <xf numFmtId="0" fontId="67" fillId="85" borderId="0" applyNumberFormat="0" applyBorder="0" applyAlignment="0" applyProtection="0"/>
    <xf numFmtId="0" fontId="68" fillId="86" borderId="0" applyNumberFormat="0" applyBorder="0" applyAlignment="0" applyProtection="0"/>
    <xf numFmtId="0" fontId="69" fillId="41" borderId="0" applyNumberFormat="0" applyBorder="0" applyAlignment="0" applyProtection="0"/>
    <xf numFmtId="0" fontId="70" fillId="42" borderId="0" applyNumberFormat="0" applyBorder="0" applyAlignment="0" applyProtection="0"/>
    <xf numFmtId="0" fontId="37" fillId="7" borderId="0" applyNumberFormat="0" applyBorder="0" applyAlignment="0" applyProtection="0"/>
    <xf numFmtId="0" fontId="71" fillId="87" borderId="25" applyNumberFormat="0" applyAlignment="0" applyProtection="0"/>
    <xf numFmtId="0" fontId="72" fillId="88" borderId="25" applyNumberFormat="0" applyAlignment="0" applyProtection="0"/>
    <xf numFmtId="0" fontId="42" fillId="11" borderId="11" applyNumberFormat="0" applyAlignment="0" applyProtection="0"/>
    <xf numFmtId="0" fontId="44" fillId="12" borderId="14" applyNumberFormat="0" applyAlignment="0" applyProtection="0"/>
    <xf numFmtId="0" fontId="43" fillId="0" borderId="13" applyNumberFormat="0" applyFill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Border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Border="0" applyProtection="0"/>
    <xf numFmtId="0" fontId="75" fillId="89" borderId="26" applyNumberFormat="0" applyAlignment="0" applyProtection="0"/>
    <xf numFmtId="0" fontId="76" fillId="90" borderId="26" applyNumberFormat="0" applyAlignment="0" applyProtection="0"/>
    <xf numFmtId="0" fontId="73" fillId="0" borderId="0" applyNumberFormat="0" applyBorder="0" applyProtection="0"/>
    <xf numFmtId="0" fontId="48" fillId="14" borderId="0" applyNumberFormat="0" applyBorder="0" applyAlignment="0" applyProtection="0"/>
    <xf numFmtId="0" fontId="48" fillId="18" borderId="0" applyNumberFormat="0" applyBorder="0" applyAlignment="0" applyProtection="0"/>
    <xf numFmtId="0" fontId="48" fillId="22" borderId="0" applyNumberFormat="0" applyBorder="0" applyAlignment="0" applyProtection="0"/>
    <xf numFmtId="0" fontId="48" fillId="26" borderId="0" applyNumberFormat="0" applyBorder="0" applyAlignment="0" applyProtection="0"/>
    <xf numFmtId="0" fontId="48" fillId="30" borderId="0" applyNumberFormat="0" applyBorder="0" applyAlignment="0" applyProtection="0"/>
    <xf numFmtId="0" fontId="48" fillId="34" borderId="0" applyNumberFormat="0" applyBorder="0" applyAlignment="0" applyProtection="0"/>
    <xf numFmtId="0" fontId="40" fillId="10" borderId="11" applyNumberFormat="0" applyAlignment="0" applyProtection="0"/>
    <xf numFmtId="180" fontId="77" fillId="0" borderId="0" applyBorder="0" applyProtection="0"/>
    <xf numFmtId="184" fontId="21" fillId="0" borderId="0" applyFont="0" applyBorder="0" applyProtection="0"/>
    <xf numFmtId="0" fontId="11" fillId="0" borderId="0"/>
    <xf numFmtId="0" fontId="65" fillId="0" borderId="0" applyNumberFormat="0" applyBorder="0" applyProtection="0"/>
    <xf numFmtId="0" fontId="65" fillId="0" borderId="0"/>
    <xf numFmtId="0" fontId="19" fillId="0" borderId="0" applyNumberFormat="0" applyBorder="0" applyProtection="0"/>
    <xf numFmtId="0" fontId="65" fillId="0" borderId="0"/>
    <xf numFmtId="0" fontId="19" fillId="0" borderId="0" applyNumberFormat="0" applyBorder="0" applyProtection="0"/>
    <xf numFmtId="0" fontId="65" fillId="0" borderId="0" applyNumberFormat="0" applyBorder="0" applyProtection="0"/>
    <xf numFmtId="0" fontId="65" fillId="0" borderId="0" applyNumberFormat="0" applyBorder="0" applyProtection="0"/>
    <xf numFmtId="0" fontId="65" fillId="0" borderId="0" applyNumberFormat="0" applyBorder="0" applyProtection="0"/>
    <xf numFmtId="0" fontId="11" fillId="0" borderId="0" applyNumberFormat="0" applyBorder="0" applyProtection="0"/>
    <xf numFmtId="185" fontId="21" fillId="0" borderId="0" applyFont="0" applyBorder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43" borderId="0" applyNumberFormat="0" applyBorder="0" applyAlignment="0" applyProtection="0"/>
    <xf numFmtId="0" fontId="81" fillId="44" borderId="0" applyNumberFormat="0" applyBorder="0" applyAlignment="0" applyProtection="0"/>
    <xf numFmtId="0" fontId="82" fillId="0" borderId="0" applyNumberFormat="0" applyBorder="0" applyProtection="0">
      <alignment horizontal="center"/>
    </xf>
    <xf numFmtId="0" fontId="83" fillId="0" borderId="27" applyNumberFormat="0" applyFill="0" applyAlignment="0" applyProtection="0"/>
    <xf numFmtId="0" fontId="82" fillId="0" borderId="0" applyNumberFormat="0" applyBorder="0" applyProtection="0">
      <alignment horizontal="center"/>
    </xf>
    <xf numFmtId="0" fontId="84" fillId="0" borderId="28" applyNumberFormat="0" applyFill="0" applyAlignment="0" applyProtection="0"/>
    <xf numFmtId="0" fontId="85" fillId="0" borderId="28" applyNumberFormat="0" applyFill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Border="0" applyProtection="0">
      <alignment horizontal="center"/>
    </xf>
    <xf numFmtId="0" fontId="20" fillId="0" borderId="0" applyNumberFormat="0" applyBorder="0" applyProtection="0">
      <alignment horizontal="center" textRotation="90"/>
    </xf>
    <xf numFmtId="0" fontId="82" fillId="0" borderId="0" applyNumberFormat="0" applyBorder="0" applyProtection="0">
      <alignment horizontal="center" textRotation="90"/>
    </xf>
    <xf numFmtId="0" fontId="82" fillId="0" borderId="0" applyNumberFormat="0" applyBorder="0" applyProtection="0">
      <alignment horizontal="center" textRotation="90"/>
    </xf>
    <xf numFmtId="0" fontId="82" fillId="0" borderId="0" applyNumberFormat="0" applyBorder="0" applyProtection="0">
      <alignment horizontal="center" textRotation="90"/>
    </xf>
    <xf numFmtId="0" fontId="86" fillId="0" borderId="0" applyNumberFormat="0" applyBorder="0" applyProtection="0"/>
    <xf numFmtId="0" fontId="38" fillId="8" borderId="0" applyNumberFormat="0" applyBorder="0" applyAlignment="0" applyProtection="0"/>
    <xf numFmtId="0" fontId="87" fillId="49" borderId="25" applyNumberFormat="0" applyAlignment="0" applyProtection="0"/>
    <xf numFmtId="0" fontId="88" fillId="50" borderId="25" applyNumberFormat="0" applyAlignment="0" applyProtection="0"/>
    <xf numFmtId="0" fontId="89" fillId="0" borderId="29" applyNumberFormat="0" applyFill="0" applyAlignment="0" applyProtection="0"/>
    <xf numFmtId="0" fontId="90" fillId="0" borderId="29" applyNumberFormat="0" applyFill="0" applyAlignment="0" applyProtection="0"/>
    <xf numFmtId="186" fontId="7" fillId="0" borderId="0" applyFill="0" applyBorder="0" applyAlignment="0" applyProtection="0"/>
    <xf numFmtId="186" fontId="7" fillId="0" borderId="0" applyFill="0" applyBorder="0" applyAlignment="0" applyProtection="0"/>
    <xf numFmtId="186" fontId="91" fillId="0" borderId="0" applyFill="0" applyBorder="0" applyAlignment="0" applyProtection="0"/>
    <xf numFmtId="187" fontId="7" fillId="0" borderId="0" applyFont="0" applyFill="0" applyBorder="0" applyAlignment="0" applyProtection="0"/>
    <xf numFmtId="186" fontId="77" fillId="0" borderId="0" applyFill="0" applyBorder="0" applyAlignment="0" applyProtection="0"/>
    <xf numFmtId="187" fontId="7" fillId="0" borderId="0" applyFont="0" applyFill="0" applyBorder="0" applyAlignment="0" applyProtection="0"/>
    <xf numFmtId="188" fontId="77" fillId="0" borderId="0" applyBorder="0" applyProtection="0"/>
    <xf numFmtId="189" fontId="7" fillId="0" borderId="0"/>
    <xf numFmtId="189" fontId="7" fillId="0" borderId="0"/>
    <xf numFmtId="189" fontId="91" fillId="0" borderId="0"/>
    <xf numFmtId="0" fontId="39" fillId="9" borderId="0" applyNumberFormat="0" applyBorder="0" applyAlignment="0" applyProtection="0"/>
    <xf numFmtId="0" fontId="92" fillId="91" borderId="0" applyNumberFormat="0" applyBorder="0" applyAlignment="0" applyProtection="0"/>
    <xf numFmtId="0" fontId="93" fillId="92" borderId="0" applyNumberFormat="0" applyBorder="0" applyAlignment="0" applyProtection="0"/>
    <xf numFmtId="0" fontId="94" fillId="0" borderId="0" applyNumberFormat="0" applyBorder="0" applyProtection="0"/>
    <xf numFmtId="0" fontId="94" fillId="0" borderId="0" applyNumberFormat="0" applyBorder="0" applyProtection="0"/>
    <xf numFmtId="0" fontId="94" fillId="0" borderId="0" applyNumberFormat="0" applyBorder="0" applyProtection="0"/>
    <xf numFmtId="0" fontId="2" fillId="0" borderId="0"/>
    <xf numFmtId="0" fontId="2" fillId="0" borderId="0"/>
    <xf numFmtId="0" fontId="65" fillId="0" borderId="0"/>
    <xf numFmtId="0" fontId="2" fillId="0" borderId="0"/>
    <xf numFmtId="0" fontId="65" fillId="0" borderId="0"/>
    <xf numFmtId="0" fontId="2" fillId="0" borderId="0"/>
    <xf numFmtId="0" fontId="65" fillId="0" borderId="0"/>
    <xf numFmtId="0" fontId="2" fillId="0" borderId="0"/>
    <xf numFmtId="0" fontId="2" fillId="0" borderId="0"/>
    <xf numFmtId="0" fontId="65" fillId="0" borderId="0"/>
    <xf numFmtId="0" fontId="2" fillId="0" borderId="0"/>
    <xf numFmtId="0" fontId="2" fillId="0" borderId="0"/>
    <xf numFmtId="0" fontId="65" fillId="0" borderId="0"/>
    <xf numFmtId="0" fontId="2" fillId="0" borderId="0"/>
    <xf numFmtId="0" fontId="65" fillId="0" borderId="0"/>
    <xf numFmtId="0" fontId="2" fillId="0" borderId="0"/>
    <xf numFmtId="0" fontId="65" fillId="0" borderId="0" applyBorder="0" applyProtection="0"/>
    <xf numFmtId="0" fontId="2" fillId="0" borderId="0"/>
    <xf numFmtId="0" fontId="65" fillId="0" borderId="0"/>
    <xf numFmtId="0" fontId="2" fillId="0" borderId="0"/>
    <xf numFmtId="0" fontId="65" fillId="0" borderId="0"/>
    <xf numFmtId="0" fontId="65" fillId="0" borderId="0"/>
    <xf numFmtId="0" fontId="2" fillId="0" borderId="0"/>
    <xf numFmtId="0" fontId="2" fillId="0" borderId="0"/>
    <xf numFmtId="0" fontId="2" fillId="0" borderId="0"/>
    <xf numFmtId="0" fontId="65" fillId="0" borderId="0"/>
    <xf numFmtId="0" fontId="2" fillId="0" borderId="0"/>
    <xf numFmtId="0" fontId="2" fillId="0" borderId="0"/>
    <xf numFmtId="0" fontId="65" fillId="0" borderId="0"/>
    <xf numFmtId="0" fontId="2" fillId="0" borderId="0"/>
    <xf numFmtId="0" fontId="65" fillId="0" borderId="0"/>
    <xf numFmtId="0" fontId="2" fillId="0" borderId="0"/>
    <xf numFmtId="0" fontId="2" fillId="0" borderId="0"/>
    <xf numFmtId="0" fontId="65" fillId="0" borderId="0"/>
    <xf numFmtId="0" fontId="2" fillId="0" borderId="0"/>
    <xf numFmtId="0" fontId="2" fillId="0" borderId="0"/>
    <xf numFmtId="0" fontId="65" fillId="0" borderId="0"/>
    <xf numFmtId="0" fontId="95" fillId="0" borderId="0"/>
    <xf numFmtId="0" fontId="65" fillId="0" borderId="0"/>
    <xf numFmtId="0" fontId="94" fillId="0" borderId="0" applyBorder="0" applyProtection="0"/>
    <xf numFmtId="0" fontId="11" fillId="0" borderId="0"/>
    <xf numFmtId="0" fontId="94" fillId="0" borderId="0" applyNumberFormat="0" applyBorder="0" applyProtection="0"/>
    <xf numFmtId="0" fontId="91" fillId="0" borderId="0"/>
    <xf numFmtId="0" fontId="94" fillId="0" borderId="0" applyBorder="0" applyProtection="0"/>
    <xf numFmtId="0" fontId="7" fillId="0" borderId="0"/>
    <xf numFmtId="0" fontId="94" fillId="0" borderId="0" applyNumberFormat="0" applyBorder="0" applyProtection="0"/>
    <xf numFmtId="181" fontId="50" fillId="0" borderId="0" applyBorder="0" applyProtection="0"/>
    <xf numFmtId="0" fontId="91" fillId="0" borderId="0"/>
    <xf numFmtId="0" fontId="7" fillId="0" borderId="0"/>
    <xf numFmtId="0" fontId="94" fillId="0" borderId="0" applyNumberFormat="0" applyBorder="0" applyProtection="0"/>
    <xf numFmtId="0" fontId="77" fillId="0" borderId="0" applyBorder="0" applyProtection="0"/>
    <xf numFmtId="0" fontId="77" fillId="0" borderId="0" applyNumberFormat="0" applyBorder="0" applyProtection="0"/>
    <xf numFmtId="0" fontId="2" fillId="0" borderId="0"/>
    <xf numFmtId="0" fontId="2" fillId="0" borderId="0"/>
    <xf numFmtId="0" fontId="2" fillId="0" borderId="0"/>
    <xf numFmtId="0" fontId="65" fillId="0" borderId="0"/>
    <xf numFmtId="0" fontId="2" fillId="0" borderId="0"/>
    <xf numFmtId="0" fontId="65" fillId="0" borderId="0"/>
    <xf numFmtId="0" fontId="2" fillId="0" borderId="0"/>
    <xf numFmtId="0" fontId="2" fillId="0" borderId="0"/>
    <xf numFmtId="0" fontId="65" fillId="0" borderId="0"/>
    <xf numFmtId="0" fontId="2" fillId="0" borderId="0"/>
    <xf numFmtId="0" fontId="65" fillId="0" borderId="0"/>
    <xf numFmtId="0" fontId="94" fillId="0" borderId="0" applyBorder="0" applyProtection="0"/>
    <xf numFmtId="0" fontId="2" fillId="0" borderId="0"/>
    <xf numFmtId="0" fontId="94" fillId="0" borderId="0" applyNumberFormat="0" applyBorder="0" applyProtection="0"/>
    <xf numFmtId="0" fontId="91" fillId="0" borderId="0"/>
    <xf numFmtId="0" fontId="7" fillId="0" borderId="0"/>
    <xf numFmtId="0" fontId="77" fillId="0" borderId="0" applyNumberFormat="0" applyBorder="0" applyProtection="0"/>
    <xf numFmtId="0" fontId="94" fillId="0" borderId="0" applyNumberFormat="0" applyBorder="0" applyProtection="0"/>
    <xf numFmtId="0" fontId="94" fillId="0" borderId="0" applyNumberFormat="0" applyBorder="0" applyProtection="0"/>
    <xf numFmtId="0" fontId="94" fillId="0" borderId="0" applyNumberFormat="0" applyBorder="0" applyProtection="0"/>
    <xf numFmtId="0" fontId="94" fillId="0" borderId="0" applyNumberFormat="0" applyBorder="0" applyProtection="0"/>
    <xf numFmtId="0" fontId="94" fillId="0" borderId="0" applyNumberFormat="0" applyBorder="0" applyProtection="0"/>
    <xf numFmtId="0" fontId="2" fillId="13" borderId="15" applyNumberFormat="0" applyFont="0" applyAlignment="0" applyProtection="0"/>
    <xf numFmtId="0" fontId="7" fillId="93" borderId="30" applyNumberFormat="0" applyAlignment="0" applyProtection="0"/>
    <xf numFmtId="0" fontId="7" fillId="93" borderId="30" applyNumberFormat="0" applyAlignment="0" applyProtection="0"/>
    <xf numFmtId="0" fontId="91" fillId="94" borderId="30" applyNumberFormat="0" applyAlignment="0" applyProtection="0"/>
    <xf numFmtId="0" fontId="7" fillId="93" borderId="30" applyNumberFormat="0" applyAlignment="0" applyProtection="0"/>
    <xf numFmtId="0" fontId="91" fillId="94" borderId="30" applyNumberFormat="0" applyAlignment="0" applyProtection="0"/>
    <xf numFmtId="0" fontId="2" fillId="13" borderId="15" applyNumberFormat="0" applyFont="0" applyAlignment="0" applyProtection="0"/>
    <xf numFmtId="0" fontId="2" fillId="13" borderId="15" applyNumberFormat="0" applyFont="0" applyAlignment="0" applyProtection="0"/>
    <xf numFmtId="0" fontId="2" fillId="13" borderId="15" applyNumberFormat="0" applyFont="0" applyAlignment="0" applyProtection="0"/>
    <xf numFmtId="0" fontId="77" fillId="94" borderId="31" applyNumberFormat="0" applyAlignment="0" applyProtection="0"/>
    <xf numFmtId="0" fontId="2" fillId="13" borderId="15" applyNumberFormat="0" applyFont="0" applyAlignment="0" applyProtection="0"/>
    <xf numFmtId="0" fontId="77" fillId="94" borderId="31" applyNumberFormat="0" applyAlignment="0" applyProtection="0"/>
    <xf numFmtId="0" fontId="2" fillId="13" borderId="15" applyNumberFormat="0" applyFont="0" applyAlignment="0" applyProtection="0"/>
    <xf numFmtId="0" fontId="2" fillId="13" borderId="15" applyNumberFormat="0" applyFont="0" applyAlignment="0" applyProtection="0"/>
    <xf numFmtId="0" fontId="77" fillId="94" borderId="31" applyNumberFormat="0" applyAlignment="0" applyProtection="0"/>
    <xf numFmtId="0" fontId="2" fillId="13" borderId="15" applyNumberFormat="0" applyFont="0" applyAlignment="0" applyProtection="0"/>
    <xf numFmtId="0" fontId="7" fillId="93" borderId="30" applyNumberFormat="0" applyAlignment="0" applyProtection="0"/>
    <xf numFmtId="0" fontId="2" fillId="13" borderId="15" applyNumberFormat="0" applyFont="0" applyAlignment="0" applyProtection="0"/>
    <xf numFmtId="0" fontId="77" fillId="94" borderId="31" applyNumberFormat="0" applyAlignment="0" applyProtection="0"/>
    <xf numFmtId="0" fontId="11" fillId="95" borderId="30" applyNumberFormat="0" applyFont="0" applyAlignment="0" applyProtection="0"/>
    <xf numFmtId="0" fontId="77" fillId="94" borderId="30" applyNumberFormat="0" applyAlignment="0" applyProtection="0"/>
    <xf numFmtId="0" fontId="96" fillId="87" borderId="32" applyNumberFormat="0" applyAlignment="0" applyProtection="0"/>
    <xf numFmtId="0" fontId="97" fillId="88" borderId="32" applyNumberFormat="0" applyAlignment="0" applyProtection="0"/>
    <xf numFmtId="9" fontId="91" fillId="0" borderId="0" applyFill="0" applyBorder="0" applyAlignment="0" applyProtection="0"/>
    <xf numFmtId="9" fontId="77" fillId="0" borderId="0" applyBorder="0" applyProtection="0"/>
    <xf numFmtId="9" fontId="7" fillId="0" borderId="0" applyFill="0" applyBorder="0" applyAlignment="0" applyProtection="0"/>
    <xf numFmtId="9" fontId="77" fillId="0" borderId="0" applyBorder="0" applyProtection="0"/>
    <xf numFmtId="9" fontId="77" fillId="0" borderId="0" applyBorder="0" applyProtection="0"/>
    <xf numFmtId="9" fontId="77" fillId="0" borderId="0" applyBorder="0" applyProtection="0"/>
    <xf numFmtId="9" fontId="65" fillId="0" borderId="0"/>
    <xf numFmtId="9" fontId="77" fillId="0" borderId="0" applyBorder="0" applyProtection="0"/>
    <xf numFmtId="9" fontId="11" fillId="0" borderId="0"/>
    <xf numFmtId="9" fontId="77" fillId="0" borderId="0" applyBorder="0" applyProtection="0"/>
    <xf numFmtId="9" fontId="77" fillId="0" borderId="0" applyBorder="0" applyProtection="0"/>
    <xf numFmtId="9" fontId="77" fillId="0" borderId="0" applyBorder="0" applyProtection="0"/>
    <xf numFmtId="9" fontId="77" fillId="0" borderId="0" applyBorder="0" applyProtection="0"/>
    <xf numFmtId="9" fontId="7" fillId="0" borderId="0" applyFont="0" applyFill="0" applyBorder="0" applyAlignment="0" applyProtection="0"/>
    <xf numFmtId="9" fontId="77" fillId="0" borderId="0" applyFill="0" applyBorder="0" applyAlignment="0" applyProtection="0"/>
    <xf numFmtId="9" fontId="55" fillId="0" borderId="0" applyBorder="0" applyProtection="0"/>
    <xf numFmtId="0" fontId="22" fillId="0" borderId="0" applyNumberFormat="0" applyBorder="0" applyProtection="0"/>
    <xf numFmtId="0" fontId="98" fillId="0" borderId="0" applyNumberFormat="0" applyBorder="0" applyProtection="0"/>
    <xf numFmtId="0" fontId="98" fillId="0" borderId="0" applyNumberFormat="0" applyBorder="0" applyProtection="0"/>
    <xf numFmtId="0" fontId="98" fillId="0" borderId="0" applyNumberFormat="0" applyBorder="0" applyProtection="0"/>
    <xf numFmtId="168" fontId="22" fillId="0" borderId="0" applyBorder="0" applyProtection="0"/>
    <xf numFmtId="190" fontId="98" fillId="0" borderId="0" applyBorder="0" applyProtection="0"/>
    <xf numFmtId="190" fontId="98" fillId="0" borderId="0" applyBorder="0" applyProtection="0"/>
    <xf numFmtId="190" fontId="98" fillId="0" borderId="0" applyBorder="0" applyProtection="0"/>
    <xf numFmtId="0" fontId="41" fillId="11" borderId="12" applyNumberFormat="0" applyAlignment="0" applyProtection="0"/>
    <xf numFmtId="180" fontId="77" fillId="0" borderId="0" applyBorder="0" applyProtection="0"/>
    <xf numFmtId="180" fontId="66" fillId="0" borderId="0" applyBorder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34" fillId="0" borderId="8" applyNumberFormat="0" applyFill="0" applyAlignment="0" applyProtection="0"/>
    <xf numFmtId="0" fontId="35" fillId="0" borderId="9" applyNumberFormat="0" applyFill="0" applyAlignment="0" applyProtection="0"/>
    <xf numFmtId="0" fontId="36" fillId="0" borderId="10" applyNumberFormat="0" applyFill="0" applyAlignment="0" applyProtection="0"/>
    <xf numFmtId="0" fontId="36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47" fillId="0" borderId="16" applyNumberFormat="0" applyFill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91" fontId="77" fillId="0" borderId="0" applyFill="0" applyBorder="0" applyAlignment="0" applyProtection="0"/>
    <xf numFmtId="165" fontId="2" fillId="0" borderId="0" applyFont="0" applyFill="0" applyBorder="0" applyAlignment="0" applyProtection="0"/>
    <xf numFmtId="191" fontId="77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91" fontId="77" fillId="0" borderId="0" applyFill="0" applyBorder="0" applyAlignment="0" applyProtection="0"/>
    <xf numFmtId="165" fontId="2" fillId="0" borderId="0" applyFont="0" applyFill="0" applyBorder="0" applyAlignment="0" applyProtection="0"/>
    <xf numFmtId="191" fontId="77" fillId="0" borderId="0" applyFill="0" applyBorder="0" applyAlignment="0" applyProtection="0"/>
    <xf numFmtId="165" fontId="2" fillId="0" borderId="0" applyFont="0" applyFill="0" applyBorder="0" applyAlignment="0" applyProtection="0"/>
    <xf numFmtId="180" fontId="77" fillId="0" borderId="0" applyBorder="0" applyProtection="0"/>
    <xf numFmtId="191" fontId="7" fillId="0" borderId="0" applyFill="0" applyBorder="0" applyAlignment="0" applyProtection="0"/>
    <xf numFmtId="191" fontId="91" fillId="0" borderId="0" applyFill="0" applyBorder="0" applyAlignment="0" applyProtection="0"/>
    <xf numFmtId="180" fontId="77" fillId="0" borderId="0" applyBorder="0" applyProtection="0"/>
    <xf numFmtId="191" fontId="65" fillId="0" borderId="0" applyFill="0" applyBorder="0" applyAlignment="0" applyProtection="0"/>
    <xf numFmtId="191" fontId="11" fillId="0" borderId="0" applyFill="0" applyBorder="0" applyAlignment="0" applyProtection="0"/>
    <xf numFmtId="180" fontId="77" fillId="0" borderId="0" applyBorder="0" applyProtection="0"/>
    <xf numFmtId="192" fontId="11" fillId="0" borderId="0"/>
    <xf numFmtId="192" fontId="65" fillId="0" borderId="0"/>
    <xf numFmtId="192" fontId="11" fillId="0" borderId="0"/>
    <xf numFmtId="180" fontId="77" fillId="0" borderId="0" applyBorder="0" applyProtection="0"/>
    <xf numFmtId="180" fontId="77" fillId="0" borderId="0" applyBorder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" fillId="0" borderId="0"/>
    <xf numFmtId="0" fontId="7" fillId="0" borderId="0"/>
    <xf numFmtId="0" fontId="21" fillId="0" borderId="0"/>
    <xf numFmtId="0" fontId="54" fillId="0" borderId="0"/>
    <xf numFmtId="9" fontId="119" fillId="0" borderId="0" applyFont="0" applyFill="0" applyBorder="0" applyAlignment="0" applyProtection="0"/>
  </cellStyleXfs>
  <cellXfs count="184">
    <xf numFmtId="0" fontId="0" fillId="0" borderId="0" xfId="0"/>
    <xf numFmtId="0" fontId="9" fillId="0" borderId="0" xfId="307" applyFont="1" applyBorder="1" applyAlignment="1" applyProtection="1">
      <alignment vertical="center"/>
    </xf>
    <xf numFmtId="0" fontId="58" fillId="0" borderId="0" xfId="307" applyFont="1" applyBorder="1" applyAlignment="1" applyProtection="1">
      <alignment vertical="center"/>
    </xf>
    <xf numFmtId="43" fontId="63" fillId="38" borderId="1" xfId="305" applyFont="1" applyFill="1" applyBorder="1" applyAlignment="1">
      <alignment vertical="center" wrapText="1"/>
    </xf>
    <xf numFmtId="0" fontId="63" fillId="38" borderId="1" xfId="304" applyFont="1" applyFill="1" applyBorder="1" applyAlignment="1">
      <alignment horizontal="justify" vertical="center" wrapText="1"/>
    </xf>
    <xf numFmtId="0" fontId="63" fillId="38" borderId="1" xfId="304" applyFont="1" applyFill="1" applyBorder="1" applyAlignment="1">
      <alignment horizontal="center" vertical="center" wrapText="1"/>
    </xf>
    <xf numFmtId="4" fontId="59" fillId="0" borderId="1" xfId="303" applyNumberFormat="1" applyFont="1" applyBorder="1" applyAlignment="1">
      <alignment horizontal="center" vertical="center" wrapText="1"/>
    </xf>
    <xf numFmtId="0" fontId="63" fillId="0" borderId="1" xfId="304" applyFont="1" applyBorder="1" applyAlignment="1">
      <alignment horizontal="center" vertical="center"/>
    </xf>
    <xf numFmtId="0" fontId="63" fillId="0" borderId="1" xfId="304" applyFont="1" applyBorder="1" applyAlignment="1">
      <alignment vertical="center" wrapText="1"/>
    </xf>
    <xf numFmtId="0" fontId="59" fillId="0" borderId="1" xfId="312" applyFont="1" applyBorder="1" applyAlignment="1">
      <alignment horizontal="center" vertical="center" wrapText="1"/>
    </xf>
    <xf numFmtId="0" fontId="61" fillId="0" borderId="19" xfId="754" applyFont="1" applyFill="1" applyBorder="1" applyAlignment="1">
      <alignment horizontal="center" vertical="center"/>
    </xf>
    <xf numFmtId="0" fontId="61" fillId="0" borderId="20" xfId="754" applyFont="1" applyFill="1" applyBorder="1" applyAlignment="1">
      <alignment horizontal="center" vertical="center"/>
    </xf>
    <xf numFmtId="0" fontId="61" fillId="0" borderId="0" xfId="754" applyFont="1" applyFill="1" applyAlignment="1">
      <alignment horizontal="center" vertical="center"/>
    </xf>
    <xf numFmtId="0" fontId="61" fillId="0" borderId="0" xfId="754" applyFont="1" applyFill="1" applyAlignment="1">
      <alignment vertical="center"/>
    </xf>
    <xf numFmtId="0" fontId="61" fillId="0" borderId="22" xfId="754" applyFont="1" applyFill="1" applyBorder="1" applyAlignment="1">
      <alignment horizontal="center" vertical="center"/>
    </xf>
    <xf numFmtId="0" fontId="61" fillId="0" borderId="0" xfId="754" applyFont="1" applyFill="1" applyBorder="1" applyAlignment="1">
      <alignment horizontal="center" vertical="center"/>
    </xf>
    <xf numFmtId="0" fontId="58" fillId="0" borderId="23" xfId="307" applyFont="1" applyBorder="1" applyAlignment="1" applyProtection="1">
      <alignment vertical="center"/>
    </xf>
    <xf numFmtId="0" fontId="58" fillId="0" borderId="1" xfId="754" applyFont="1" applyFill="1" applyBorder="1" applyAlignment="1">
      <alignment horizontal="center" vertical="center"/>
    </xf>
    <xf numFmtId="0" fontId="58" fillId="0" borderId="1" xfId="754" applyFont="1" applyFill="1" applyBorder="1" applyAlignment="1">
      <alignment horizontal="center" vertical="center" wrapText="1"/>
    </xf>
    <xf numFmtId="183" fontId="58" fillId="0" borderId="1" xfId="754" applyNumberFormat="1" applyFont="1" applyFill="1" applyBorder="1" applyAlignment="1">
      <alignment horizontal="center" vertical="center"/>
    </xf>
    <xf numFmtId="0" fontId="58" fillId="4" borderId="1" xfId="754" applyFont="1" applyFill="1" applyBorder="1" applyAlignment="1">
      <alignment horizontal="center" vertical="center"/>
    </xf>
    <xf numFmtId="0" fontId="58" fillId="4" borderId="1" xfId="754" applyFont="1" applyFill="1" applyBorder="1" applyAlignment="1">
      <alignment horizontal="center" vertical="center" wrapText="1"/>
    </xf>
    <xf numFmtId="183" fontId="58" fillId="4" borderId="1" xfId="754" applyNumberFormat="1" applyFont="1" applyFill="1" applyBorder="1" applyAlignment="1">
      <alignment horizontal="center" vertical="center"/>
    </xf>
    <xf numFmtId="0" fontId="58" fillId="4" borderId="1" xfId="754" applyFont="1" applyFill="1" applyBorder="1" applyAlignment="1">
      <alignment horizontal="left" vertical="center"/>
    </xf>
    <xf numFmtId="4" fontId="58" fillId="4" borderId="1" xfId="754" applyNumberFormat="1" applyFont="1" applyFill="1" applyBorder="1" applyAlignment="1">
      <alignment horizontal="center" vertical="center" wrapText="1"/>
    </xf>
    <xf numFmtId="49" fontId="61" fillId="0" borderId="1" xfId="754" applyNumberFormat="1" applyFont="1" applyFill="1" applyBorder="1" applyAlignment="1" applyProtection="1">
      <alignment horizontal="center" vertical="center" wrapText="1"/>
      <protection locked="0" hidden="1"/>
    </xf>
    <xf numFmtId="0" fontId="62" fillId="0" borderId="1" xfId="754" applyFont="1" applyFill="1" applyBorder="1" applyAlignment="1">
      <alignment horizontal="justify" vertical="center"/>
    </xf>
    <xf numFmtId="0" fontId="62" fillId="0" borderId="1" xfId="754" applyFont="1" applyFill="1" applyBorder="1" applyAlignment="1">
      <alignment horizontal="center" vertical="center"/>
    </xf>
    <xf numFmtId="43" fontId="61" fillId="3" borderId="1" xfId="305" applyFont="1" applyFill="1" applyBorder="1" applyAlignment="1">
      <alignment vertical="center" wrapText="1"/>
    </xf>
    <xf numFmtId="0" fontId="59" fillId="0" borderId="1" xfId="312" applyFont="1" applyBorder="1" applyAlignment="1">
      <alignment horizontal="justify" vertical="center" wrapText="1"/>
    </xf>
    <xf numFmtId="49" fontId="58" fillId="0" borderId="1" xfId="754" applyNumberFormat="1" applyFont="1" applyFill="1" applyBorder="1" applyAlignment="1" applyProtection="1">
      <alignment horizontal="center" vertical="center" wrapText="1"/>
      <protection locked="0" hidden="1"/>
    </xf>
    <xf numFmtId="4" fontId="61" fillId="0" borderId="1" xfId="754" applyNumberFormat="1" applyFont="1" applyFill="1" applyBorder="1" applyAlignment="1">
      <alignment horizontal="center" vertical="center"/>
    </xf>
    <xf numFmtId="183" fontId="63" fillId="0" borderId="1" xfId="754" applyNumberFormat="1" applyFont="1" applyFill="1" applyBorder="1" applyAlignment="1">
      <alignment horizontal="center" vertical="center" wrapText="1"/>
    </xf>
    <xf numFmtId="2" fontId="58" fillId="0" borderId="1" xfId="754" applyNumberFormat="1" applyFont="1" applyFill="1" applyBorder="1" applyAlignment="1">
      <alignment horizontal="right" vertical="center" wrapText="1"/>
    </xf>
    <xf numFmtId="4" fontId="61" fillId="0" borderId="1" xfId="754" applyNumberFormat="1" applyFont="1" applyFill="1" applyBorder="1" applyAlignment="1">
      <alignment horizontal="right" vertical="center"/>
    </xf>
    <xf numFmtId="0" fontId="61" fillId="0" borderId="1" xfId="754" applyFont="1" applyFill="1" applyBorder="1" applyAlignment="1">
      <alignment horizontal="center" vertical="center"/>
    </xf>
    <xf numFmtId="0" fontId="63" fillId="0" borderId="1" xfId="754" applyFont="1" applyFill="1" applyBorder="1" applyAlignment="1">
      <alignment horizontal="left" vertical="center" wrapText="1"/>
    </xf>
    <xf numFmtId="2" fontId="61" fillId="0" borderId="1" xfId="754" applyNumberFormat="1" applyFont="1" applyFill="1" applyBorder="1" applyAlignment="1">
      <alignment horizontal="left" vertical="center" wrapText="1"/>
    </xf>
    <xf numFmtId="0" fontId="63" fillId="0" borderId="0" xfId="754" applyFont="1" applyFill="1" applyBorder="1" applyAlignment="1">
      <alignment horizontal="left" vertical="center" wrapText="1"/>
    </xf>
    <xf numFmtId="2" fontId="61" fillId="0" borderId="0" xfId="754" applyNumberFormat="1" applyFont="1" applyFill="1" applyAlignment="1">
      <alignment horizontal="left" vertical="center" wrapText="1"/>
    </xf>
    <xf numFmtId="2" fontId="61" fillId="0" borderId="0" xfId="754" applyNumberFormat="1" applyFont="1" applyFill="1" applyBorder="1" applyAlignment="1">
      <alignment horizontal="center" vertical="center" wrapText="1"/>
    </xf>
    <xf numFmtId="4" fontId="61" fillId="0" borderId="0" xfId="754" applyNumberFormat="1" applyFont="1" applyFill="1" applyBorder="1" applyAlignment="1">
      <alignment horizontal="right" vertical="center"/>
    </xf>
    <xf numFmtId="0" fontId="61" fillId="0" borderId="0" xfId="754" applyFont="1" applyFill="1" applyAlignment="1">
      <alignment vertical="center" wrapText="1"/>
    </xf>
    <xf numFmtId="4" fontId="61" fillId="0" borderId="0" xfId="754" applyNumberFormat="1" applyFont="1" applyFill="1" applyAlignment="1">
      <alignment vertical="center"/>
    </xf>
    <xf numFmtId="180" fontId="57" fillId="0" borderId="0" xfId="307" applyNumberFormat="1" applyFont="1" applyBorder="1" applyAlignment="1" applyProtection="1">
      <alignment vertical="center" wrapText="1"/>
    </xf>
    <xf numFmtId="0" fontId="60" fillId="0" borderId="0" xfId="307" applyFont="1" applyBorder="1" applyAlignment="1" applyProtection="1">
      <alignment vertical="center" wrapText="1"/>
    </xf>
    <xf numFmtId="0" fontId="1" fillId="0" borderId="0" xfId="754"/>
    <xf numFmtId="180" fontId="104" fillId="0" borderId="0" xfId="307" applyNumberFormat="1" applyFont="1" applyBorder="1" applyAlignment="1" applyProtection="1">
      <alignment horizontal="center" vertical="center" wrapText="1"/>
    </xf>
    <xf numFmtId="0" fontId="21" fillId="0" borderId="0" xfId="756"/>
    <xf numFmtId="0" fontId="103" fillId="0" borderId="0" xfId="307" applyFont="1" applyBorder="1" applyAlignment="1" applyProtection="1">
      <alignment vertical="center" wrapText="1"/>
    </xf>
    <xf numFmtId="193" fontId="60" fillId="0" borderId="0" xfId="307" applyNumberFormat="1" applyFont="1" applyBorder="1" applyAlignment="1" applyProtection="1">
      <alignment vertical="center" wrapText="1"/>
    </xf>
    <xf numFmtId="193" fontId="103" fillId="0" borderId="0" xfId="307" applyNumberFormat="1" applyFont="1" applyBorder="1" applyAlignment="1" applyProtection="1">
      <alignment horizontal="center" vertical="center" wrapText="1"/>
    </xf>
    <xf numFmtId="193" fontId="60" fillId="0" borderId="0" xfId="307" applyNumberFormat="1" applyFont="1" applyBorder="1" applyAlignment="1" applyProtection="1">
      <alignment horizontal="center" vertical="center" wrapText="1"/>
    </xf>
    <xf numFmtId="49" fontId="106" fillId="96" borderId="1" xfId="307" applyNumberFormat="1" applyFont="1" applyFill="1" applyBorder="1" applyAlignment="1" applyProtection="1">
      <alignment vertical="center"/>
    </xf>
    <xf numFmtId="0" fontId="105" fillId="0" borderId="1" xfId="307" applyFont="1" applyBorder="1" applyAlignment="1" applyProtection="1">
      <alignment vertical="center" wrapText="1"/>
    </xf>
    <xf numFmtId="195" fontId="106" fillId="96" borderId="1" xfId="307" applyNumberFormat="1" applyFont="1" applyFill="1" applyBorder="1" applyAlignment="1" applyProtection="1">
      <alignment horizontal="center" vertical="center"/>
    </xf>
    <xf numFmtId="10" fontId="106" fillId="0" borderId="1" xfId="307" applyNumberFormat="1" applyFont="1" applyBorder="1" applyAlignment="1" applyProtection="1">
      <alignment horizontal="center" vertical="center" wrapText="1"/>
    </xf>
    <xf numFmtId="0" fontId="60" fillId="0" borderId="0" xfId="307" applyFont="1" applyBorder="1" applyAlignment="1" applyProtection="1">
      <alignment vertical="center" wrapText="1"/>
    </xf>
    <xf numFmtId="49" fontId="64" fillId="0" borderId="19" xfId="307" applyNumberFormat="1" applyFont="1" applyBorder="1" applyAlignment="1" applyProtection="1">
      <alignment vertical="center" wrapText="1"/>
    </xf>
    <xf numFmtId="49" fontId="64" fillId="0" borderId="22" xfId="307" applyNumberFormat="1" applyFont="1" applyBorder="1" applyAlignment="1" applyProtection="1">
      <alignment vertical="center" wrapText="1"/>
    </xf>
    <xf numFmtId="0" fontId="109" fillId="96" borderId="18" xfId="307" applyFont="1" applyFill="1" applyBorder="1" applyAlignment="1" applyProtection="1">
      <alignment vertical="center"/>
    </xf>
    <xf numFmtId="3" fontId="110" fillId="97" borderId="1" xfId="307" applyNumberFormat="1" applyFont="1" applyFill="1" applyBorder="1" applyAlignment="1" applyProtection="1">
      <alignment horizontal="center" vertical="center" wrapText="1"/>
    </xf>
    <xf numFmtId="180" fontId="50" fillId="0" borderId="1" xfId="307" applyNumberFormat="1" applyFont="1" applyBorder="1" applyAlignment="1" applyProtection="1">
      <alignment horizontal="center" vertical="center" wrapText="1"/>
    </xf>
    <xf numFmtId="180" fontId="50" fillId="98" borderId="1" xfId="307" applyNumberFormat="1" applyFont="1" applyFill="1" applyBorder="1" applyAlignment="1" applyProtection="1">
      <alignment horizontal="center"/>
    </xf>
    <xf numFmtId="0" fontId="113" fillId="0" borderId="1" xfId="307" applyFont="1" applyBorder="1" applyAlignment="1" applyProtection="1">
      <alignment horizontal="center" vertical="center" wrapText="1"/>
    </xf>
    <xf numFmtId="0" fontId="114" fillId="0" borderId="1" xfId="307" applyFont="1" applyBorder="1" applyAlignment="1" applyProtection="1">
      <alignment horizontal="center" vertical="center" wrapText="1"/>
    </xf>
    <xf numFmtId="9" fontId="51" fillId="0" borderId="1" xfId="704" applyFont="1" applyBorder="1" applyAlignment="1" applyProtection="1">
      <alignment horizontal="center" vertical="center" wrapText="1"/>
    </xf>
    <xf numFmtId="194" fontId="114" fillId="96" borderId="1" xfId="704" applyNumberFormat="1" applyFont="1" applyFill="1" applyBorder="1" applyAlignment="1" applyProtection="1">
      <alignment vertical="center"/>
    </xf>
    <xf numFmtId="4" fontId="115" fillId="96" borderId="1" xfId="307" applyNumberFormat="1" applyFont="1" applyFill="1" applyBorder="1" applyAlignment="1" applyProtection="1">
      <alignment horizontal="center" vertical="center" wrapText="1"/>
    </xf>
    <xf numFmtId="10" fontId="51" fillId="0" borderId="1" xfId="704" applyNumberFormat="1" applyFont="1" applyBorder="1" applyAlignment="1" applyProtection="1">
      <alignment horizontal="center" vertical="center" wrapText="1"/>
    </xf>
    <xf numFmtId="194" fontId="116" fillId="96" borderId="1" xfId="704" applyNumberFormat="1" applyFont="1" applyFill="1" applyBorder="1" applyAlignment="1" applyProtection="1">
      <alignment vertical="center"/>
    </xf>
    <xf numFmtId="4" fontId="116" fillId="96" borderId="1" xfId="307" applyNumberFormat="1" applyFont="1" applyFill="1" applyBorder="1" applyAlignment="1" applyProtection="1">
      <alignment horizontal="center" vertical="center" wrapText="1"/>
    </xf>
    <xf numFmtId="49" fontId="115" fillId="96" borderId="1" xfId="307" applyNumberFormat="1" applyFont="1" applyFill="1" applyBorder="1" applyAlignment="1" applyProtection="1">
      <alignment vertical="center"/>
    </xf>
    <xf numFmtId="0" fontId="115" fillId="96" borderId="1" xfId="307" applyFont="1" applyFill="1" applyBorder="1" applyAlignment="1" applyProtection="1">
      <alignment horizontal="right" vertical="center" wrapText="1"/>
    </xf>
    <xf numFmtId="195" fontId="115" fillId="96" borderId="1" xfId="704" applyNumberFormat="1" applyFont="1" applyFill="1" applyBorder="1" applyAlignment="1" applyProtection="1">
      <alignment horizontal="center" vertical="center"/>
    </xf>
    <xf numFmtId="49" fontId="116" fillId="96" borderId="1" xfId="307" applyNumberFormat="1" applyFont="1" applyFill="1" applyBorder="1" applyAlignment="1" applyProtection="1">
      <alignment vertical="center"/>
    </xf>
    <xf numFmtId="0" fontId="116" fillId="96" borderId="1" xfId="307" applyFont="1" applyFill="1" applyBorder="1" applyAlignment="1" applyProtection="1">
      <alignment horizontal="right" vertical="center" wrapText="1"/>
    </xf>
    <xf numFmtId="195" fontId="116" fillId="96" borderId="1" xfId="704" applyNumberFormat="1" applyFont="1" applyFill="1" applyBorder="1" applyAlignment="1" applyProtection="1">
      <alignment horizontal="center" vertical="center"/>
    </xf>
    <xf numFmtId="195" fontId="115" fillId="96" borderId="1" xfId="307" applyNumberFormat="1" applyFont="1" applyFill="1" applyBorder="1" applyAlignment="1" applyProtection="1">
      <alignment horizontal="center" vertical="center"/>
    </xf>
    <xf numFmtId="10" fontId="115" fillId="96" borderId="1" xfId="704" applyNumberFormat="1" applyFont="1" applyFill="1" applyBorder="1" applyAlignment="1" applyProtection="1">
      <alignment horizontal="center" vertical="center" wrapText="1"/>
    </xf>
    <xf numFmtId="0" fontId="117" fillId="0" borderId="1" xfId="307" applyFont="1" applyBorder="1" applyAlignment="1" applyProtection="1">
      <alignment vertical="center" wrapText="1"/>
    </xf>
    <xf numFmtId="49" fontId="6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58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" fontId="61" fillId="0" borderId="1" xfId="0" applyNumberFormat="1" applyFont="1" applyFill="1" applyBorder="1" applyAlignment="1">
      <alignment horizontal="center" vertical="center"/>
    </xf>
    <xf numFmtId="183" fontId="63" fillId="0" borderId="1" xfId="0" applyNumberFormat="1" applyFont="1" applyFill="1" applyBorder="1" applyAlignment="1">
      <alignment horizontal="center" vertical="center" wrapText="1"/>
    </xf>
    <xf numFmtId="2" fontId="58" fillId="0" borderId="1" xfId="0" applyNumberFormat="1" applyFont="1" applyFill="1" applyBorder="1" applyAlignment="1">
      <alignment horizontal="right" vertical="center" wrapText="1"/>
    </xf>
    <xf numFmtId="4" fontId="58" fillId="0" borderId="1" xfId="0" applyNumberFormat="1" applyFont="1" applyFill="1" applyBorder="1" applyAlignment="1">
      <alignment horizontal="right" vertical="center"/>
    </xf>
    <xf numFmtId="4" fontId="61" fillId="0" borderId="1" xfId="0" applyNumberFormat="1" applyFont="1" applyFill="1" applyBorder="1" applyAlignment="1">
      <alignment horizontal="right" vertical="center"/>
    </xf>
    <xf numFmtId="0" fontId="9" fillId="0" borderId="23" xfId="307" applyFont="1" applyBorder="1" applyAlignment="1" applyProtection="1">
      <alignment vertical="center"/>
    </xf>
    <xf numFmtId="49" fontId="64" fillId="0" borderId="18" xfId="307" applyNumberFormat="1" applyFont="1" applyBorder="1" applyAlignment="1" applyProtection="1">
      <alignment vertical="center" wrapText="1"/>
    </xf>
    <xf numFmtId="0" fontId="50" fillId="0" borderId="17" xfId="307" applyFont="1" applyBorder="1" applyAlignment="1" applyProtection="1">
      <alignment horizontal="right" vertical="center"/>
    </xf>
    <xf numFmtId="0" fontId="50" fillId="0" borderId="17" xfId="307" applyFont="1" applyBorder="1" applyAlignment="1">
      <alignment vertical="center"/>
    </xf>
    <xf numFmtId="180" fontId="50" fillId="0" borderId="17" xfId="307" applyNumberFormat="1" applyFont="1" applyBorder="1" applyAlignment="1" applyProtection="1">
      <alignment horizontal="left" vertical="center"/>
    </xf>
    <xf numFmtId="0" fontId="59" fillId="0" borderId="17" xfId="307" applyFont="1" applyBorder="1" applyAlignment="1" applyProtection="1">
      <alignment vertical="center"/>
    </xf>
    <xf numFmtId="180" fontId="108" fillId="0" borderId="17" xfId="307" applyNumberFormat="1" applyFont="1" applyBorder="1" applyAlignment="1" applyProtection="1">
      <alignment horizontal="left" vertical="center" wrapText="1"/>
    </xf>
    <xf numFmtId="180" fontId="108" fillId="0" borderId="24" xfId="307" applyNumberFormat="1" applyFont="1" applyBorder="1" applyAlignment="1" applyProtection="1">
      <alignment horizontal="left" vertical="center" wrapText="1"/>
    </xf>
    <xf numFmtId="4" fontId="58" fillId="0" borderId="1" xfId="754" applyNumberFormat="1" applyFont="1" applyFill="1" applyBorder="1" applyAlignment="1">
      <alignment horizontal="right" vertical="center"/>
    </xf>
    <xf numFmtId="180" fontId="107" fillId="0" borderId="21" xfId="307" applyNumberFormat="1" applyFont="1" applyBorder="1" applyAlignment="1" applyProtection="1">
      <alignment horizontal="center" vertical="center" wrapText="1"/>
    </xf>
    <xf numFmtId="4" fontId="61" fillId="0" borderId="0" xfId="754" applyNumberFormat="1" applyFont="1" applyFill="1" applyAlignment="1">
      <alignment horizontal="center" vertical="center"/>
    </xf>
    <xf numFmtId="4" fontId="118" fillId="0" borderId="0" xfId="754" applyNumberFormat="1" applyFont="1" applyFill="1" applyAlignment="1">
      <alignment vertical="center"/>
    </xf>
    <xf numFmtId="4" fontId="62" fillId="3" borderId="0" xfId="754" applyNumberFormat="1" applyFont="1" applyFill="1" applyBorder="1" applyAlignment="1">
      <alignment horizontal="center" vertical="center"/>
    </xf>
    <xf numFmtId="4" fontId="62" fillId="0" borderId="0" xfId="754" applyNumberFormat="1" applyFont="1" applyAlignment="1">
      <alignment horizontal="center" vertical="center"/>
    </xf>
    <xf numFmtId="0" fontId="0" fillId="0" borderId="1" xfId="0" applyBorder="1"/>
    <xf numFmtId="0" fontId="9" fillId="0" borderId="4" xfId="0" applyFont="1" applyFill="1" applyBorder="1"/>
    <xf numFmtId="0" fontId="58" fillId="0" borderId="17" xfId="754" applyFont="1" applyFill="1" applyBorder="1" applyAlignment="1">
      <alignment vertical="center"/>
    </xf>
    <xf numFmtId="4" fontId="58" fillId="0" borderId="17" xfId="754" applyNumberFormat="1" applyFont="1" applyFill="1" applyBorder="1" applyAlignment="1">
      <alignment vertical="center"/>
    </xf>
    <xf numFmtId="0" fontId="61" fillId="0" borderId="24" xfId="754" applyFont="1" applyFill="1" applyBorder="1" applyAlignment="1">
      <alignment vertical="center"/>
    </xf>
    <xf numFmtId="0" fontId="61" fillId="0" borderId="18" xfId="754" applyFont="1" applyFill="1" applyBorder="1" applyAlignment="1">
      <alignment horizontal="center" vertical="center"/>
    </xf>
    <xf numFmtId="0" fontId="61" fillId="0" borderId="17" xfId="754" applyFont="1" applyFill="1" applyBorder="1" applyAlignment="1">
      <alignment horizontal="center" vertical="center"/>
    </xf>
    <xf numFmtId="0" fontId="59" fillId="0" borderId="17" xfId="307" applyFont="1" applyBorder="1" applyAlignment="1">
      <alignment vertical="center"/>
    </xf>
    <xf numFmtId="0" fontId="61" fillId="0" borderId="17" xfId="307" applyFont="1" applyBorder="1" applyAlignment="1" applyProtection="1">
      <alignment vertical="center"/>
    </xf>
    <xf numFmtId="180" fontId="58" fillId="0" borderId="17" xfId="307" applyNumberFormat="1" applyFont="1" applyBorder="1" applyAlignment="1" applyProtection="1">
      <alignment horizontal="left" vertical="center" wrapText="1"/>
    </xf>
    <xf numFmtId="180" fontId="58" fillId="0" borderId="24" xfId="307" applyNumberFormat="1" applyFont="1" applyBorder="1" applyAlignment="1" applyProtection="1">
      <alignment horizontal="left" vertical="center" wrapText="1"/>
    </xf>
    <xf numFmtId="0" fontId="0" fillId="3" borderId="1" xfId="0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43" fontId="7" fillId="0" borderId="1" xfId="305" applyFont="1" applyFill="1" applyBorder="1" applyAlignment="1">
      <alignment vertical="center"/>
    </xf>
    <xf numFmtId="0" fontId="47" fillId="0" borderId="1" xfId="0" applyFont="1" applyBorder="1" applyAlignment="1">
      <alignment horizontal="center" vertical="center" wrapText="1"/>
    </xf>
    <xf numFmtId="2" fontId="47" fillId="0" borderId="1" xfId="0" applyNumberFormat="1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43" fontId="7" fillId="0" borderId="0" xfId="305" applyFont="1" applyFill="1" applyBorder="1" applyAlignment="1">
      <alignment vertical="center"/>
    </xf>
    <xf numFmtId="0" fontId="7" fillId="3" borderId="0" xfId="0" applyFont="1" applyFill="1" applyBorder="1" applyAlignment="1">
      <alignment horizontal="center" vertical="center" wrapText="1"/>
    </xf>
    <xf numFmtId="0" fontId="7" fillId="0" borderId="1" xfId="0" applyFont="1" applyBorder="1"/>
    <xf numFmtId="4" fontId="0" fillId="0" borderId="0" xfId="0" applyNumberFormat="1" applyBorder="1" applyAlignment="1">
      <alignment horizontal="center" vertical="center"/>
    </xf>
    <xf numFmtId="0" fontId="0" fillId="0" borderId="19" xfId="0" applyBorder="1"/>
    <xf numFmtId="0" fontId="9" fillId="0" borderId="20" xfId="0" applyFont="1" applyBorder="1"/>
    <xf numFmtId="0" fontId="0" fillId="0" borderId="20" xfId="0" applyBorder="1"/>
    <xf numFmtId="0" fontId="0" fillId="0" borderId="21" xfId="0" applyBorder="1"/>
    <xf numFmtId="43" fontId="7" fillId="0" borderId="23" xfId="305" applyFont="1" applyFill="1" applyBorder="1" applyAlignment="1">
      <alignment vertical="center"/>
    </xf>
    <xf numFmtId="0" fontId="0" fillId="0" borderId="22" xfId="0" applyBorder="1"/>
    <xf numFmtId="0" fontId="0" fillId="0" borderId="18" xfId="0" applyBorder="1"/>
    <xf numFmtId="0" fontId="0" fillId="0" borderId="17" xfId="0" applyBorder="1"/>
    <xf numFmtId="43" fontId="9" fillId="0" borderId="24" xfId="0" applyNumberFormat="1" applyFont="1" applyBorder="1"/>
    <xf numFmtId="0" fontId="0" fillId="0" borderId="0" xfId="0" applyBorder="1"/>
    <xf numFmtId="0" fontId="0" fillId="0" borderId="23" xfId="0" applyBorder="1"/>
    <xf numFmtId="0" fontId="7" fillId="3" borderId="22" xfId="0" applyFont="1" applyFill="1" applyBorder="1" applyAlignment="1">
      <alignment horizontal="center" vertical="center" wrapText="1"/>
    </xf>
    <xf numFmtId="43" fontId="61" fillId="99" borderId="1" xfId="305" applyFont="1" applyFill="1" applyBorder="1" applyAlignment="1">
      <alignment vertical="center" wrapText="1"/>
    </xf>
    <xf numFmtId="43" fontId="63" fillId="99" borderId="1" xfId="305" applyFont="1" applyFill="1" applyBorder="1" applyAlignment="1">
      <alignment vertical="center" wrapText="1"/>
    </xf>
    <xf numFmtId="4" fontId="64" fillId="0" borderId="17" xfId="307" applyNumberFormat="1" applyFont="1" applyBorder="1" applyAlignment="1" applyProtection="1">
      <alignment horizontal="left" vertical="center"/>
    </xf>
    <xf numFmtId="0" fontId="64" fillId="0" borderId="17" xfId="307" applyFont="1" applyBorder="1" applyAlignment="1" applyProtection="1">
      <alignment vertical="center"/>
    </xf>
    <xf numFmtId="0" fontId="60" fillId="0" borderId="0" xfId="307" applyFont="1" applyBorder="1" applyAlignment="1" applyProtection="1">
      <alignment vertical="center" wrapText="1"/>
    </xf>
    <xf numFmtId="9" fontId="61" fillId="0" borderId="0" xfId="758" applyFont="1" applyFill="1" applyAlignment="1">
      <alignment horizontal="center" vertical="center"/>
    </xf>
    <xf numFmtId="4" fontId="58" fillId="0" borderId="5" xfId="754" applyNumberFormat="1" applyFont="1" applyFill="1" applyBorder="1" applyAlignment="1">
      <alignment horizontal="right" vertical="center"/>
    </xf>
    <xf numFmtId="4" fontId="58" fillId="0" borderId="7" xfId="754" applyNumberFormat="1" applyFont="1" applyFill="1" applyBorder="1" applyAlignment="1">
      <alignment horizontal="right" vertical="center"/>
    </xf>
    <xf numFmtId="4" fontId="58" fillId="0" borderId="6" xfId="754" applyNumberFormat="1" applyFont="1" applyFill="1" applyBorder="1" applyAlignment="1">
      <alignment horizontal="right" vertical="center"/>
    </xf>
    <xf numFmtId="180" fontId="107" fillId="0" borderId="20" xfId="307" applyNumberFormat="1" applyFont="1" applyBorder="1" applyAlignment="1" applyProtection="1">
      <alignment horizontal="center" vertical="center" wrapText="1"/>
    </xf>
    <xf numFmtId="2" fontId="58" fillId="0" borderId="5" xfId="0" applyNumberFormat="1" applyFont="1" applyFill="1" applyBorder="1" applyAlignment="1">
      <alignment horizontal="right" vertical="center" wrapText="1"/>
    </xf>
    <xf numFmtId="2" fontId="58" fillId="0" borderId="7" xfId="0" applyNumberFormat="1" applyFont="1" applyFill="1" applyBorder="1" applyAlignment="1">
      <alignment horizontal="right" vertical="center" wrapText="1"/>
    </xf>
    <xf numFmtId="2" fontId="58" fillId="0" borderId="6" xfId="0" applyNumberFormat="1" applyFont="1" applyFill="1" applyBorder="1" applyAlignment="1">
      <alignment horizontal="right" vertical="center" wrapText="1"/>
    </xf>
    <xf numFmtId="2" fontId="58" fillId="0" borderId="5" xfId="754" applyNumberFormat="1" applyFont="1" applyFill="1" applyBorder="1" applyAlignment="1">
      <alignment horizontal="right" vertical="center" wrapText="1"/>
    </xf>
    <xf numFmtId="2" fontId="58" fillId="0" borderId="7" xfId="754" applyNumberFormat="1" applyFont="1" applyFill="1" applyBorder="1" applyAlignment="1">
      <alignment horizontal="right" vertical="center" wrapText="1"/>
    </xf>
    <xf numFmtId="2" fontId="58" fillId="0" borderId="6" xfId="754" applyNumberFormat="1" applyFont="1" applyFill="1" applyBorder="1" applyAlignment="1">
      <alignment horizontal="right" vertical="center" wrapText="1"/>
    </xf>
    <xf numFmtId="194" fontId="111" fillId="96" borderId="1" xfId="704" applyNumberFormat="1" applyFont="1" applyFill="1" applyBorder="1" applyAlignment="1" applyProtection="1">
      <alignment horizontal="center" vertical="center"/>
    </xf>
    <xf numFmtId="194" fontId="112" fillId="96" borderId="1" xfId="704" applyNumberFormat="1" applyFont="1" applyFill="1" applyBorder="1" applyAlignment="1" applyProtection="1">
      <alignment horizontal="center" vertical="center"/>
    </xf>
    <xf numFmtId="49" fontId="51" fillId="0" borderId="1" xfId="307" applyNumberFormat="1" applyFont="1" applyBorder="1" applyAlignment="1" applyProtection="1">
      <alignment horizontal="center" vertical="center" wrapText="1"/>
    </xf>
    <xf numFmtId="182" fontId="51" fillId="0" borderId="1" xfId="548" applyNumberFormat="1" applyFont="1" applyFill="1" applyBorder="1" applyAlignment="1">
      <alignment horizontal="left" vertical="center" wrapText="1"/>
    </xf>
    <xf numFmtId="4" fontId="51" fillId="0" borderId="3" xfId="307" applyNumberFormat="1" applyFont="1" applyBorder="1" applyAlignment="1" applyProtection="1">
      <alignment horizontal="center" vertical="center"/>
    </xf>
    <xf numFmtId="4" fontId="51" fillId="0" borderId="4" xfId="307" applyNumberFormat="1" applyFont="1" applyBorder="1" applyAlignment="1" applyProtection="1">
      <alignment horizontal="center" vertical="center"/>
    </xf>
    <xf numFmtId="4" fontId="51" fillId="0" borderId="2" xfId="307" applyNumberFormat="1" applyFont="1" applyBorder="1" applyAlignment="1" applyProtection="1">
      <alignment horizontal="center" vertical="center"/>
    </xf>
    <xf numFmtId="4" fontId="51" fillId="0" borderId="1" xfId="307" applyNumberFormat="1" applyFont="1" applyBorder="1" applyAlignment="1" applyProtection="1">
      <alignment horizontal="center" vertical="center"/>
    </xf>
    <xf numFmtId="10" fontId="50" fillId="0" borderId="1" xfId="704" applyNumberFormat="1" applyFont="1" applyBorder="1" applyAlignment="1" applyProtection="1">
      <alignment horizontal="center" vertical="center" wrapText="1"/>
    </xf>
    <xf numFmtId="180" fontId="107" fillId="0" borderId="21" xfId="307" applyNumberFormat="1" applyFont="1" applyBorder="1" applyAlignment="1" applyProtection="1">
      <alignment horizontal="center" vertical="center" wrapText="1"/>
    </xf>
    <xf numFmtId="0" fontId="9" fillId="0" borderId="0" xfId="307" applyFont="1" applyBorder="1" applyAlignment="1" applyProtection="1">
      <alignment horizontal="left" vertical="center"/>
    </xf>
    <xf numFmtId="0" fontId="9" fillId="0" borderId="23" xfId="307" applyFont="1" applyBorder="1" applyAlignment="1" applyProtection="1">
      <alignment horizontal="left" vertical="center"/>
    </xf>
    <xf numFmtId="0" fontId="59" fillId="0" borderId="17" xfId="307" applyFont="1" applyBorder="1" applyAlignment="1" applyProtection="1">
      <alignment horizontal="left" vertical="center" wrapText="1"/>
    </xf>
    <xf numFmtId="49" fontId="110" fillId="97" borderId="1" xfId="307" applyNumberFormat="1" applyFont="1" applyFill="1" applyBorder="1" applyAlignment="1" applyProtection="1">
      <alignment horizontal="center" vertical="center" wrapText="1"/>
    </xf>
    <xf numFmtId="0" fontId="110" fillId="97" borderId="1" xfId="307" applyFont="1" applyFill="1" applyBorder="1" applyAlignment="1" applyProtection="1">
      <alignment horizontal="center" vertical="center" wrapText="1"/>
    </xf>
    <xf numFmtId="0" fontId="110" fillId="97" borderId="3" xfId="307" applyFont="1" applyFill="1" applyBorder="1" applyAlignment="1" applyProtection="1">
      <alignment horizontal="center" vertical="center" wrapText="1"/>
    </xf>
    <xf numFmtId="0" fontId="110" fillId="97" borderId="4" xfId="307" applyFont="1" applyFill="1" applyBorder="1" applyAlignment="1" applyProtection="1">
      <alignment horizontal="center" vertical="center" wrapText="1"/>
    </xf>
    <xf numFmtId="0" fontId="110" fillId="97" borderId="2" xfId="307" applyFont="1" applyFill="1" applyBorder="1" applyAlignment="1" applyProtection="1">
      <alignment horizontal="center" vertical="center" wrapText="1"/>
    </xf>
    <xf numFmtId="10" fontId="110" fillId="97" borderId="1" xfId="307" applyNumberFormat="1" applyFont="1" applyFill="1" applyBorder="1" applyAlignment="1" applyProtection="1">
      <alignment horizontal="center" vertical="center" wrapText="1"/>
    </xf>
    <xf numFmtId="180" fontId="110" fillId="97" borderId="1" xfId="307" applyNumberFormat="1" applyFont="1" applyFill="1" applyBorder="1" applyAlignment="1" applyProtection="1">
      <alignment horizontal="center" vertical="center"/>
    </xf>
    <xf numFmtId="180" fontId="110" fillId="97" borderId="3" xfId="307" applyNumberFormat="1" applyFont="1" applyFill="1" applyBorder="1" applyAlignment="1" applyProtection="1">
      <alignment horizontal="center" vertical="center"/>
    </xf>
    <xf numFmtId="180" fontId="110" fillId="97" borderId="2" xfId="307" applyNumberFormat="1" applyFont="1" applyFill="1" applyBorder="1" applyAlignment="1" applyProtection="1">
      <alignment horizontal="center" vertical="center"/>
    </xf>
    <xf numFmtId="2" fontId="51" fillId="0" borderId="1" xfId="307" applyNumberFormat="1" applyFont="1" applyBorder="1" applyAlignment="1" applyProtection="1">
      <alignment horizontal="center" vertical="center" wrapText="1"/>
    </xf>
    <xf numFmtId="196" fontId="106" fillId="96" borderId="1" xfId="704" applyNumberFormat="1" applyFont="1" applyFill="1" applyBorder="1" applyAlignment="1" applyProtection="1">
      <alignment horizontal="center" vertical="center"/>
    </xf>
    <xf numFmtId="196" fontId="115" fillId="96" borderId="1" xfId="704" applyNumberFormat="1" applyFont="1" applyFill="1" applyBorder="1" applyAlignment="1" applyProtection="1">
      <alignment horizontal="center" vertical="center"/>
    </xf>
    <xf numFmtId="0" fontId="51" fillId="96" borderId="1" xfId="307" applyFont="1" applyFill="1" applyBorder="1" applyAlignment="1" applyProtection="1">
      <alignment horizontal="center" vertical="center" wrapText="1"/>
    </xf>
    <xf numFmtId="180" fontId="51" fillId="96" borderId="5" xfId="307" applyNumberFormat="1" applyFont="1" applyFill="1" applyBorder="1" applyAlignment="1" applyProtection="1">
      <alignment horizontal="center" vertical="center" wrapText="1"/>
    </xf>
    <xf numFmtId="180" fontId="51" fillId="96" borderId="6" xfId="307" applyNumberFormat="1" applyFont="1" applyFill="1" applyBorder="1" applyAlignment="1" applyProtection="1">
      <alignment horizontal="center" vertical="center" wrapText="1"/>
    </xf>
    <xf numFmtId="0" fontId="50" fillId="96" borderId="1" xfId="307" applyFont="1" applyFill="1" applyBorder="1"/>
    <xf numFmtId="196" fontId="116" fillId="96" borderId="1" xfId="704" applyNumberFormat="1" applyFont="1" applyFill="1" applyBorder="1" applyAlignment="1" applyProtection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9" fillId="0" borderId="1" xfId="0" applyFont="1" applyBorder="1" applyAlignment="1">
      <alignment horizontal="center"/>
    </xf>
  </cellXfs>
  <cellStyles count="759">
    <cellStyle name="_x000d__x000a_JournalTemplate=C:\COMFO\CTALK\JOURSTD.TPL_x000d__x000a_LbStateAddress=3 3 0 251 1 89 2 311_x000d__x000a_LbStateJou" xfId="31"/>
    <cellStyle name="20% - Accent1" xfId="317"/>
    <cellStyle name="20% - Accent1 2" xfId="318"/>
    <cellStyle name="20% - Accent2" xfId="319"/>
    <cellStyle name="20% - Accent2 2" xfId="320"/>
    <cellStyle name="20% - Accent3" xfId="321"/>
    <cellStyle name="20% - Accent3 2" xfId="322"/>
    <cellStyle name="20% - Accent4" xfId="323"/>
    <cellStyle name="20% - Accent4 2" xfId="324"/>
    <cellStyle name="20% - Accent5" xfId="325"/>
    <cellStyle name="20% - Accent5 2" xfId="326"/>
    <cellStyle name="20% - Accent6" xfId="327"/>
    <cellStyle name="20% - Accent6 2" xfId="328"/>
    <cellStyle name="20% - Ênfase1 100" xfId="1"/>
    <cellStyle name="20% - Ênfase1 100 2" xfId="329"/>
    <cellStyle name="20% - Ênfase1 2" xfId="330"/>
    <cellStyle name="20% - Ênfase1 2 2" xfId="331"/>
    <cellStyle name="20% - Ênfase1 2 2 2" xfId="332"/>
    <cellStyle name="20% - Ênfase1 2 2 3" xfId="333"/>
    <cellStyle name="20% - Ênfase1 2 3" xfId="334"/>
    <cellStyle name="20% - Ênfase1 2 4" xfId="335"/>
    <cellStyle name="20% - Ênfase1 3" xfId="336"/>
    <cellStyle name="20% - Ênfase1 3 2" xfId="337"/>
    <cellStyle name="20% - Ênfase1 3 3" xfId="338"/>
    <cellStyle name="20% - Ênfase1 4" xfId="339"/>
    <cellStyle name="20% - Ênfase1 5" xfId="340"/>
    <cellStyle name="20% - Ênfase1 6" xfId="341"/>
    <cellStyle name="20% - Ênfase2 2" xfId="342"/>
    <cellStyle name="20% - Ênfase2 2 2" xfId="343"/>
    <cellStyle name="20% - Ênfase2 2 2 2" xfId="344"/>
    <cellStyle name="20% - Ênfase2 2 2 3" xfId="345"/>
    <cellStyle name="20% - Ênfase2 2 3" xfId="346"/>
    <cellStyle name="20% - Ênfase2 2 4" xfId="347"/>
    <cellStyle name="20% - Ênfase2 3" xfId="348"/>
    <cellStyle name="20% - Ênfase2 3 2" xfId="349"/>
    <cellStyle name="20% - Ênfase2 3 3" xfId="350"/>
    <cellStyle name="20% - Ênfase2 4" xfId="351"/>
    <cellStyle name="20% - Ênfase2 5" xfId="352"/>
    <cellStyle name="20% - Ênfase2 6" xfId="353"/>
    <cellStyle name="20% - Ênfase3 2" xfId="354"/>
    <cellStyle name="20% - Ênfase3 2 2" xfId="355"/>
    <cellStyle name="20% - Ênfase3 2 2 2" xfId="356"/>
    <cellStyle name="20% - Ênfase3 2 2 3" xfId="357"/>
    <cellStyle name="20% - Ênfase3 2 3" xfId="358"/>
    <cellStyle name="20% - Ênfase3 2 4" xfId="359"/>
    <cellStyle name="20% - Ênfase3 3" xfId="360"/>
    <cellStyle name="20% - Ênfase3 3 2" xfId="361"/>
    <cellStyle name="20% - Ênfase3 3 3" xfId="362"/>
    <cellStyle name="20% - Ênfase3 4" xfId="363"/>
    <cellStyle name="20% - Ênfase3 5" xfId="364"/>
    <cellStyle name="20% - Ênfase3 6" xfId="365"/>
    <cellStyle name="20% - Ênfase4 2" xfId="366"/>
    <cellStyle name="20% - Ênfase4 2 2" xfId="367"/>
    <cellStyle name="20% - Ênfase4 2 2 2" xfId="368"/>
    <cellStyle name="20% - Ênfase4 2 2 3" xfId="369"/>
    <cellStyle name="20% - Ênfase4 2 3" xfId="370"/>
    <cellStyle name="20% - Ênfase4 2 4" xfId="371"/>
    <cellStyle name="20% - Ênfase4 3" xfId="372"/>
    <cellStyle name="20% - Ênfase4 3 2" xfId="373"/>
    <cellStyle name="20% - Ênfase4 3 3" xfId="374"/>
    <cellStyle name="20% - Ênfase4 4" xfId="375"/>
    <cellStyle name="20% - Ênfase4 5" xfId="376"/>
    <cellStyle name="20% - Ênfase4 6" xfId="377"/>
    <cellStyle name="20% - Ênfase5 2" xfId="378"/>
    <cellStyle name="20% - Ênfase5 2 2" xfId="379"/>
    <cellStyle name="20% - Ênfase5 2 2 2" xfId="380"/>
    <cellStyle name="20% - Ênfase5 2 2 3" xfId="381"/>
    <cellStyle name="20% - Ênfase5 2 3" xfId="382"/>
    <cellStyle name="20% - Ênfase5 2 4" xfId="383"/>
    <cellStyle name="20% - Ênfase5 3" xfId="384"/>
    <cellStyle name="20% - Ênfase5 3 2" xfId="385"/>
    <cellStyle name="20% - Ênfase5 3 3" xfId="386"/>
    <cellStyle name="20% - Ênfase5 4" xfId="387"/>
    <cellStyle name="20% - Ênfase5 5" xfId="388"/>
    <cellStyle name="20% - Ênfase5 6" xfId="389"/>
    <cellStyle name="20% - Ênfase6 2" xfId="390"/>
    <cellStyle name="20% - Ênfase6 2 2" xfId="391"/>
    <cellStyle name="20% - Ênfase6 2 2 2" xfId="392"/>
    <cellStyle name="20% - Ênfase6 2 2 3" xfId="393"/>
    <cellStyle name="20% - Ênfase6 2 3" xfId="394"/>
    <cellStyle name="20% - Ênfase6 2 4" xfId="395"/>
    <cellStyle name="20% - Ênfase6 3" xfId="396"/>
    <cellStyle name="20% - Ênfase6 3 2" xfId="397"/>
    <cellStyle name="20% - Ênfase6 3 3" xfId="398"/>
    <cellStyle name="20% - Ênfase6 4" xfId="399"/>
    <cellStyle name="20% - Ênfase6 5" xfId="400"/>
    <cellStyle name="20% - Ênfase6 6" xfId="401"/>
    <cellStyle name="40% - Accent1" xfId="402"/>
    <cellStyle name="40% - Accent1 2" xfId="403"/>
    <cellStyle name="40% - Accent2" xfId="404"/>
    <cellStyle name="40% - Accent2 2" xfId="405"/>
    <cellStyle name="40% - Accent3" xfId="406"/>
    <cellStyle name="40% - Accent3 2" xfId="407"/>
    <cellStyle name="40% - Accent4" xfId="408"/>
    <cellStyle name="40% - Accent4 2" xfId="409"/>
    <cellStyle name="40% - Accent5" xfId="410"/>
    <cellStyle name="40% - Accent5 2" xfId="411"/>
    <cellStyle name="40% - Accent6" xfId="412"/>
    <cellStyle name="40% - Accent6 2" xfId="413"/>
    <cellStyle name="40% - Ênfase1 2" xfId="414"/>
    <cellStyle name="40% - Ênfase1 2 2" xfId="415"/>
    <cellStyle name="40% - Ênfase1 2 2 2" xfId="416"/>
    <cellStyle name="40% - Ênfase1 2 2 3" xfId="417"/>
    <cellStyle name="40% - Ênfase1 2 3" xfId="418"/>
    <cellStyle name="40% - Ênfase1 2 4" xfId="419"/>
    <cellStyle name="40% - Ênfase1 3" xfId="420"/>
    <cellStyle name="40% - Ênfase1 3 2" xfId="421"/>
    <cellStyle name="40% - Ênfase1 3 3" xfId="422"/>
    <cellStyle name="40% - Ênfase1 4" xfId="423"/>
    <cellStyle name="40% - Ênfase1 5" xfId="424"/>
    <cellStyle name="40% - Ênfase1 6" xfId="425"/>
    <cellStyle name="40% - Ênfase2 2" xfId="426"/>
    <cellStyle name="40% - Ênfase2 2 2" xfId="427"/>
    <cellStyle name="40% - Ênfase2 2 2 2" xfId="428"/>
    <cellStyle name="40% - Ênfase2 2 2 3" xfId="429"/>
    <cellStyle name="40% - Ênfase2 2 3" xfId="430"/>
    <cellStyle name="40% - Ênfase2 2 4" xfId="431"/>
    <cellStyle name="40% - Ênfase2 3" xfId="432"/>
    <cellStyle name="40% - Ênfase2 3 2" xfId="433"/>
    <cellStyle name="40% - Ênfase2 3 3" xfId="434"/>
    <cellStyle name="40% - Ênfase2 4" xfId="435"/>
    <cellStyle name="40% - Ênfase2 5" xfId="436"/>
    <cellStyle name="40% - Ênfase2 6" xfId="437"/>
    <cellStyle name="40% - Ênfase3 2" xfId="438"/>
    <cellStyle name="40% - Ênfase3 2 2" xfId="439"/>
    <cellStyle name="40% - Ênfase3 2 2 2" xfId="440"/>
    <cellStyle name="40% - Ênfase3 2 2 3" xfId="441"/>
    <cellStyle name="40% - Ênfase3 2 3" xfId="442"/>
    <cellStyle name="40% - Ênfase3 2 4" xfId="443"/>
    <cellStyle name="40% - Ênfase3 3" xfId="444"/>
    <cellStyle name="40% - Ênfase3 3 2" xfId="445"/>
    <cellStyle name="40% - Ênfase3 3 3" xfId="446"/>
    <cellStyle name="40% - Ênfase3 4" xfId="447"/>
    <cellStyle name="40% - Ênfase3 5" xfId="448"/>
    <cellStyle name="40% - Ênfase3 6" xfId="449"/>
    <cellStyle name="40% - Ênfase4 2" xfId="450"/>
    <cellStyle name="40% - Ênfase4 2 2" xfId="451"/>
    <cellStyle name="40% - Ênfase4 2 2 2" xfId="452"/>
    <cellStyle name="40% - Ênfase4 2 2 3" xfId="453"/>
    <cellStyle name="40% - Ênfase4 2 3" xfId="454"/>
    <cellStyle name="40% - Ênfase4 2 4" xfId="455"/>
    <cellStyle name="40% - Ênfase4 3" xfId="456"/>
    <cellStyle name="40% - Ênfase4 3 2" xfId="457"/>
    <cellStyle name="40% - Ênfase4 3 3" xfId="458"/>
    <cellStyle name="40% - Ênfase4 4" xfId="459"/>
    <cellStyle name="40% - Ênfase4 5" xfId="460"/>
    <cellStyle name="40% - Ênfase4 6" xfId="461"/>
    <cellStyle name="40% - Ênfase5 2" xfId="462"/>
    <cellStyle name="40% - Ênfase5 2 2" xfId="463"/>
    <cellStyle name="40% - Ênfase5 2 2 2" xfId="464"/>
    <cellStyle name="40% - Ênfase5 2 2 3" xfId="465"/>
    <cellStyle name="40% - Ênfase5 2 3" xfId="466"/>
    <cellStyle name="40% - Ênfase5 2 4" xfId="467"/>
    <cellStyle name="40% - Ênfase5 3" xfId="468"/>
    <cellStyle name="40% - Ênfase5 3 2" xfId="469"/>
    <cellStyle name="40% - Ênfase5 3 3" xfId="470"/>
    <cellStyle name="40% - Ênfase5 4" xfId="471"/>
    <cellStyle name="40% - Ênfase5 5" xfId="472"/>
    <cellStyle name="40% - Ênfase5 6" xfId="473"/>
    <cellStyle name="40% - Ênfase6 2" xfId="474"/>
    <cellStyle name="40% - Ênfase6 2 2" xfId="475"/>
    <cellStyle name="40% - Ênfase6 2 2 2" xfId="476"/>
    <cellStyle name="40% - Ênfase6 2 2 3" xfId="477"/>
    <cellStyle name="40% - Ênfase6 2 3" xfId="478"/>
    <cellStyle name="40% - Ênfase6 2 4" xfId="479"/>
    <cellStyle name="40% - Ênfase6 3" xfId="480"/>
    <cellStyle name="40% - Ênfase6 3 2" xfId="481"/>
    <cellStyle name="40% - Ênfase6 3 3" xfId="482"/>
    <cellStyle name="40% - Ênfase6 4" xfId="483"/>
    <cellStyle name="40% - Ênfase6 5" xfId="484"/>
    <cellStyle name="40% - Ênfase6 6" xfId="485"/>
    <cellStyle name="60% - Accent1" xfId="486"/>
    <cellStyle name="60% - Accent1 2" xfId="487"/>
    <cellStyle name="60% - Accent2" xfId="488"/>
    <cellStyle name="60% - Accent2 2" xfId="489"/>
    <cellStyle name="60% - Accent3" xfId="490"/>
    <cellStyle name="60% - Accent3 2" xfId="491"/>
    <cellStyle name="60% - Accent4" xfId="492"/>
    <cellStyle name="60% - Accent4 2" xfId="493"/>
    <cellStyle name="60% - Accent5" xfId="494"/>
    <cellStyle name="60% - Accent5 2" xfId="495"/>
    <cellStyle name="60% - Accent6" xfId="496"/>
    <cellStyle name="60% - Accent6 2" xfId="497"/>
    <cellStyle name="60% - Ênfase1 2" xfId="498"/>
    <cellStyle name="60% - Ênfase2 2" xfId="499"/>
    <cellStyle name="60% - Ênfase3 2" xfId="500"/>
    <cellStyle name="60% - Ênfase4 2" xfId="501"/>
    <cellStyle name="60% - Ênfase5 2" xfId="502"/>
    <cellStyle name="60% - Ênfase6 2" xfId="503"/>
    <cellStyle name="60% - Ênfase6 37" xfId="2"/>
    <cellStyle name="60% - Ênfase6 37 2" xfId="504"/>
    <cellStyle name="Accent1" xfId="505"/>
    <cellStyle name="Accent1 2" xfId="506"/>
    <cellStyle name="Accent2" xfId="507"/>
    <cellStyle name="Accent2 2" xfId="508"/>
    <cellStyle name="Accent3" xfId="509"/>
    <cellStyle name="Accent3 2" xfId="510"/>
    <cellStyle name="Accent4" xfId="511"/>
    <cellStyle name="Accent4 2" xfId="512"/>
    <cellStyle name="Accent5" xfId="513"/>
    <cellStyle name="Accent5 2" xfId="514"/>
    <cellStyle name="Accent6" xfId="515"/>
    <cellStyle name="Accent6 2" xfId="516"/>
    <cellStyle name="Bad" xfId="517"/>
    <cellStyle name="Bad 2" xfId="518"/>
    <cellStyle name="Bom 2" xfId="519"/>
    <cellStyle name="Calculation" xfId="520"/>
    <cellStyle name="Calculation 2" xfId="521"/>
    <cellStyle name="Cálculo 2" xfId="522"/>
    <cellStyle name="Célula de Verificação 2" xfId="523"/>
    <cellStyle name="Célula Vinculada 2" xfId="524"/>
    <cellStyle name="cf1" xfId="525"/>
    <cellStyle name="cf1 2" xfId="526"/>
    <cellStyle name="cf1 3" xfId="527"/>
    <cellStyle name="cf2" xfId="528"/>
    <cellStyle name="cf2 2" xfId="529"/>
    <cellStyle name="cf2 3" xfId="530"/>
    <cellStyle name="Check Cell" xfId="531"/>
    <cellStyle name="Check Cell 2" xfId="532"/>
    <cellStyle name="Comma_Arauco Piping list" xfId="32"/>
    <cellStyle name="Comma0" xfId="33"/>
    <cellStyle name="ConditionalStyle_1" xfId="533"/>
    <cellStyle name="CORES" xfId="34"/>
    <cellStyle name="Currency [0]_Arauco Piping list" xfId="35"/>
    <cellStyle name="Currency_Arauco Piping list" xfId="36"/>
    <cellStyle name="Currency0" xfId="37"/>
    <cellStyle name="Data" xfId="38"/>
    <cellStyle name="Date" xfId="39"/>
    <cellStyle name="Ênfase1 2" xfId="534"/>
    <cellStyle name="Ênfase2 2" xfId="535"/>
    <cellStyle name="Ênfase3 2" xfId="536"/>
    <cellStyle name="Ênfase4 2" xfId="537"/>
    <cellStyle name="Ênfase5 2" xfId="538"/>
    <cellStyle name="Ênfase6 2" xfId="539"/>
    <cellStyle name="Entrada 2" xfId="540"/>
    <cellStyle name="Excel Built-in Comma" xfId="310"/>
    <cellStyle name="Excel Built-in Comma 1" xfId="541"/>
    <cellStyle name="Excel Built-in Comma 2" xfId="542"/>
    <cellStyle name="Excel Built-in Excel Built-in Excel Built-in Excel Built-in Excel Built-in Excel Built-in Excel Built-in Excel Built-in Separador de milhares 4" xfId="3"/>
    <cellStyle name="Excel Built-in Excel Built-in Excel Built-in Excel Built-in Excel Built-in Excel Built-in Excel Built-in Separador de milhares 4" xfId="4"/>
    <cellStyle name="Excel Built-in Normal" xfId="5"/>
    <cellStyle name="Excel Built-in Normal 1" xfId="6"/>
    <cellStyle name="Excel Built-in Normal 2" xfId="7"/>
    <cellStyle name="Excel Built-in Normal 2 2" xfId="543"/>
    <cellStyle name="Excel Built-in Normal 2 3" xfId="544"/>
    <cellStyle name="Excel Built-in Normal 3" xfId="40"/>
    <cellStyle name="Excel Built-in Normal 3 2" xfId="545"/>
    <cellStyle name="Excel Built-in Normal 4" xfId="546"/>
    <cellStyle name="Excel Built-in Normal 5" xfId="547"/>
    <cellStyle name="Excel Built-in Normal 5 2" xfId="548"/>
    <cellStyle name="Excel Built-in Normal 5 3" xfId="549"/>
    <cellStyle name="Excel Built-in Normal 5 4" xfId="550"/>
    <cellStyle name="Excel Built-in Normal 6" xfId="551"/>
    <cellStyle name="Excel Built-in Normal 7" xfId="552"/>
    <cellStyle name="Excel Built-in Percent" xfId="553"/>
    <cellStyle name="Excel_BuiltIn_Comma" xfId="8"/>
    <cellStyle name="Explanatory Text" xfId="554"/>
    <cellStyle name="Explanatory Text 2" xfId="555"/>
    <cellStyle name="Fixed" xfId="41"/>
    <cellStyle name="Fixo" xfId="42"/>
    <cellStyle name="Followed Hyperlink" xfId="43"/>
    <cellStyle name="Good" xfId="556"/>
    <cellStyle name="Good 2" xfId="557"/>
    <cellStyle name="Grey" xfId="44"/>
    <cellStyle name="Heading" xfId="9"/>
    <cellStyle name="Heading 1" xfId="45"/>
    <cellStyle name="Heading 1 2" xfId="558"/>
    <cellStyle name="Heading 2" xfId="46"/>
    <cellStyle name="Heading 2 2" xfId="559"/>
    <cellStyle name="Heading 2 3" xfId="560"/>
    <cellStyle name="Heading 3" xfId="561"/>
    <cellStyle name="Heading 3 2" xfId="562"/>
    <cellStyle name="Heading 4" xfId="563"/>
    <cellStyle name="Heading 4 2" xfId="564"/>
    <cellStyle name="Heading 5" xfId="565"/>
    <cellStyle name="Heading1" xfId="10"/>
    <cellStyle name="Heading1 1" xfId="566"/>
    <cellStyle name="Heading1 1 2" xfId="567"/>
    <cellStyle name="Heading1 2" xfId="568"/>
    <cellStyle name="Heading1 3" xfId="569"/>
    <cellStyle name="Hiperlink 2" xfId="47"/>
    <cellStyle name="Hiperlink 2 2" xfId="570"/>
    <cellStyle name="Incorreto 2" xfId="571"/>
    <cellStyle name="Indefinido" xfId="48"/>
    <cellStyle name="Input" xfId="572"/>
    <cellStyle name="Input [yellow]" xfId="49"/>
    <cellStyle name="Input 2" xfId="573"/>
    <cellStyle name="Linked Cell" xfId="574"/>
    <cellStyle name="Linked Cell 2" xfId="575"/>
    <cellStyle name="material" xfId="50"/>
    <cellStyle name="material 2" xfId="193"/>
    <cellStyle name="MINIPG" xfId="51"/>
    <cellStyle name="Moeda 2" xfId="52"/>
    <cellStyle name="Moeda 2 2" xfId="576"/>
    <cellStyle name="Moeda 2 2 2" xfId="577"/>
    <cellStyle name="Moeda 2 2 3" xfId="578"/>
    <cellStyle name="Moeda 2 3" xfId="579"/>
    <cellStyle name="Moeda 2 3 2" xfId="580"/>
    <cellStyle name="Moeda 2 4" xfId="581"/>
    <cellStyle name="Moeda 2 5" xfId="582"/>
    <cellStyle name="Moeda 3" xfId="316"/>
    <cellStyle name="Moeda 4 4" xfId="583"/>
    <cellStyle name="Moeda 4 4 2" xfId="584"/>
    <cellStyle name="Moeda 4 4 3" xfId="585"/>
    <cellStyle name="Neutra 2" xfId="586"/>
    <cellStyle name="Neutral" xfId="587"/>
    <cellStyle name="Neutral 2" xfId="588"/>
    <cellStyle name="Normal" xfId="0" builtinId="0"/>
    <cellStyle name="Normal - Style1" xfId="53"/>
    <cellStyle name="Normal 10" xfId="54"/>
    <cellStyle name="Normal 10 2" xfId="55"/>
    <cellStyle name="Normal 10 3" xfId="589"/>
    <cellStyle name="Normal 11" xfId="56"/>
    <cellStyle name="Normal 11 2" xfId="194"/>
    <cellStyle name="Normal 11 3" xfId="590"/>
    <cellStyle name="Normal 12" xfId="11"/>
    <cellStyle name="Normal 12 2" xfId="195"/>
    <cellStyle name="Normal 12 3" xfId="591"/>
    <cellStyle name="Normal 13" xfId="57"/>
    <cellStyle name="Normal 13 2" xfId="58"/>
    <cellStyle name="Normal 13 2 2" xfId="196"/>
    <cellStyle name="Normal 13 3" xfId="59"/>
    <cellStyle name="Normal 13 3 2" xfId="197"/>
    <cellStyle name="Normal 13 4" xfId="60"/>
    <cellStyle name="Normal 13 4 2" xfId="180"/>
    <cellStyle name="Normal 13 4 3" xfId="188"/>
    <cellStyle name="Normal 13 5" xfId="178"/>
    <cellStyle name="Normal 14" xfId="61"/>
    <cellStyle name="Normal 14 2" xfId="62"/>
    <cellStyle name="Normal 14 2 2" xfId="198"/>
    <cellStyle name="Normal 14 3" xfId="63"/>
    <cellStyle name="Normal 14 3 2" xfId="199"/>
    <cellStyle name="Normal 14 4" xfId="200"/>
    <cellStyle name="Normal 15" xfId="64"/>
    <cellStyle name="Normal 15 2" xfId="65"/>
    <cellStyle name="Normal 15 2 2" xfId="592"/>
    <cellStyle name="Normal 15 2 2 2" xfId="593"/>
    <cellStyle name="Normal 15 2 2 3" xfId="594"/>
    <cellStyle name="Normal 15 2 3" xfId="595"/>
    <cellStyle name="Normal 15 2 4" xfId="596"/>
    <cellStyle name="Normal 15 3" xfId="314"/>
    <cellStyle name="Normal 15 3 2" xfId="597"/>
    <cellStyle name="Normal 15 3 3" xfId="598"/>
    <cellStyle name="Normal 15 4" xfId="599"/>
    <cellStyle name="Normal 15 4 2" xfId="600"/>
    <cellStyle name="Normal 15 4 3" xfId="601"/>
    <cellStyle name="Normal 15 5" xfId="602"/>
    <cellStyle name="Normal 15 5 2" xfId="603"/>
    <cellStyle name="Normal 15 5 3" xfId="604"/>
    <cellStyle name="Normal 15 6" xfId="605"/>
    <cellStyle name="Normal 15 6 2" xfId="606"/>
    <cellStyle name="Normal 15 7" xfId="607"/>
    <cellStyle name="Normal 15 8" xfId="608"/>
    <cellStyle name="Normal 16" xfId="66"/>
    <cellStyle name="Normal 16 2" xfId="67"/>
    <cellStyle name="Normal 16 2 2" xfId="201"/>
    <cellStyle name="Normal 16 2 2 2" xfId="609"/>
    <cellStyle name="Normal 16 2 2 3" xfId="610"/>
    <cellStyle name="Normal 16 2 3" xfId="611"/>
    <cellStyle name="Normal 16 2 4" xfId="612"/>
    <cellStyle name="Normal 16 3" xfId="68"/>
    <cellStyle name="Normal 16 3 2" xfId="202"/>
    <cellStyle name="Normal 16 3 3" xfId="613"/>
    <cellStyle name="Normal 16 4" xfId="203"/>
    <cellStyle name="Normal 16 4 2" xfId="614"/>
    <cellStyle name="Normal 16 5" xfId="615"/>
    <cellStyle name="Normal 16 6" xfId="616"/>
    <cellStyle name="Normal 16 7" xfId="617"/>
    <cellStyle name="Normal 17" xfId="69"/>
    <cellStyle name="Normal 17 2" xfId="204"/>
    <cellStyle name="Normal 17 2 2" xfId="618"/>
    <cellStyle name="Normal 17 2 2 2" xfId="619"/>
    <cellStyle name="Normal 17 2 2 3" xfId="620"/>
    <cellStyle name="Normal 17 2 3" xfId="621"/>
    <cellStyle name="Normal 17 2 4" xfId="622"/>
    <cellStyle name="Normal 17 3" xfId="623"/>
    <cellStyle name="Normal 17 3 2" xfId="624"/>
    <cellStyle name="Normal 17 3 3" xfId="625"/>
    <cellStyle name="Normal 17 4" xfId="626"/>
    <cellStyle name="Normal 17 5" xfId="627"/>
    <cellStyle name="Normal 17 6" xfId="628"/>
    <cellStyle name="Normal 18" xfId="70"/>
    <cellStyle name="Normal 18 2" xfId="205"/>
    <cellStyle name="Normal 19" xfId="71"/>
    <cellStyle name="Normal 19 2" xfId="206"/>
    <cellStyle name="Normal 19 3" xfId="629"/>
    <cellStyle name="Normal 2" xfId="12"/>
    <cellStyle name="Normal 2 2" xfId="72"/>
    <cellStyle name="Normal 2 2 2" xfId="182"/>
    <cellStyle name="Normal 2 2 2 2" xfId="630"/>
    <cellStyle name="Normal 2 2 3" xfId="631"/>
    <cellStyle name="Normal 2 2 4" xfId="632"/>
    <cellStyle name="Normal 2 2 5" xfId="633"/>
    <cellStyle name="Normal 2 3" xfId="311"/>
    <cellStyle name="Normal 2 3 2" xfId="634"/>
    <cellStyle name="Normal 2 4" xfId="635"/>
    <cellStyle name="Normal 2 5" xfId="636"/>
    <cellStyle name="Normal 2 6" xfId="637"/>
    <cellStyle name="Normal 2 7" xfId="638"/>
    <cellStyle name="Normal 2 8" xfId="757"/>
    <cellStyle name="Normal 20" xfId="73"/>
    <cellStyle name="Normal 20 2" xfId="207"/>
    <cellStyle name="Normal 20 3" xfId="303"/>
    <cellStyle name="Normal 21" xfId="74"/>
    <cellStyle name="Normal 21 2" xfId="208"/>
    <cellStyle name="Normal 21 3" xfId="304"/>
    <cellStyle name="Normal 22" xfId="75"/>
    <cellStyle name="Normal 22 2" xfId="209"/>
    <cellStyle name="Normal 23" xfId="76"/>
    <cellStyle name="Normal 23 2" xfId="210"/>
    <cellStyle name="Normal 23 3" xfId="302"/>
    <cellStyle name="Normal 24" xfId="77"/>
    <cellStyle name="Normal 24 2" xfId="211"/>
    <cellStyle name="Normal 24 3" xfId="315"/>
    <cellStyle name="Normal 25" xfId="78"/>
    <cellStyle name="Normal 25 2" xfId="212"/>
    <cellStyle name="Normal 25 3" xfId="312"/>
    <cellStyle name="Normal 26" xfId="79"/>
    <cellStyle name="Normal 26 2" xfId="213"/>
    <cellStyle name="Normal 26 3" xfId="307"/>
    <cellStyle name="Normal 27" xfId="80"/>
    <cellStyle name="Normal 27 2" xfId="214"/>
    <cellStyle name="Normal 27 3" xfId="756"/>
    <cellStyle name="Normal 28" xfId="81"/>
    <cellStyle name="Normal 28 2" xfId="215"/>
    <cellStyle name="Normal 29" xfId="82"/>
    <cellStyle name="Normal 29 2" xfId="216"/>
    <cellStyle name="Normal 3" xfId="13"/>
    <cellStyle name="Normal 3 2" xfId="83"/>
    <cellStyle name="Normal 3 2 2" xfId="217"/>
    <cellStyle name="Normal 3 2 2 2" xfId="639"/>
    <cellStyle name="Normal 3 2 3" xfId="313"/>
    <cellStyle name="Normal 3 2 4" xfId="640"/>
    <cellStyle name="Normal 3 2 5" xfId="641"/>
    <cellStyle name="Normal 3 3" xfId="84"/>
    <cellStyle name="Normal 3 3 2" xfId="642"/>
    <cellStyle name="Normal 3 3 3" xfId="643"/>
    <cellStyle name="Normal 3 4" xfId="218"/>
    <cellStyle name="Normal 3 4 2" xfId="644"/>
    <cellStyle name="Normal 3 4 2 2" xfId="645"/>
    <cellStyle name="Normal 3 4 2 2 2" xfId="646"/>
    <cellStyle name="Normal 3 4 2 2 3" xfId="647"/>
    <cellStyle name="Normal 3 4 2 3" xfId="648"/>
    <cellStyle name="Normal 3 4 2 4" xfId="649"/>
    <cellStyle name="Normal 3 4 3" xfId="650"/>
    <cellStyle name="Normal 3 4 3 2" xfId="651"/>
    <cellStyle name="Normal 3 4 3 3" xfId="652"/>
    <cellStyle name="Normal 3 4 4" xfId="653"/>
    <cellStyle name="Normal 3 4 5" xfId="654"/>
    <cellStyle name="Normal 3 5" xfId="655"/>
    <cellStyle name="Normal 3 6" xfId="656"/>
    <cellStyle name="Normal 3 7" xfId="657"/>
    <cellStyle name="Normal 30" xfId="85"/>
    <cellStyle name="Normal 30 2" xfId="219"/>
    <cellStyle name="Normal 31" xfId="86"/>
    <cellStyle name="Normal 31 2" xfId="220"/>
    <cellStyle name="Normal 32" xfId="87"/>
    <cellStyle name="Normal 32 2" xfId="221"/>
    <cellStyle name="Normal 33" xfId="88"/>
    <cellStyle name="Normal 33 2" xfId="222"/>
    <cellStyle name="Normal 34" xfId="89"/>
    <cellStyle name="Normal 34 2" xfId="223"/>
    <cellStyle name="Normal 35" xfId="90"/>
    <cellStyle name="Normal 35 2" xfId="224"/>
    <cellStyle name="Normal 36" xfId="91"/>
    <cellStyle name="Normal 36 2" xfId="225"/>
    <cellStyle name="Normal 37" xfId="92"/>
    <cellStyle name="Normal 37 2" xfId="93"/>
    <cellStyle name="Normal 37 2 2" xfId="226"/>
    <cellStyle name="Normal 37 3" xfId="227"/>
    <cellStyle name="Normal 38" xfId="94"/>
    <cellStyle name="Normal 38 2" xfId="228"/>
    <cellStyle name="Normal 39" xfId="95"/>
    <cellStyle name="Normal 39 2" xfId="229"/>
    <cellStyle name="Normal 4" xfId="96"/>
    <cellStyle name="Normal 4 2" xfId="183"/>
    <cellStyle name="Normal 4 2 2" xfId="658"/>
    <cellStyle name="Normal 4 3" xfId="230"/>
    <cellStyle name="Normal 4 4" xfId="659"/>
    <cellStyle name="Normal 4 5" xfId="660"/>
    <cellStyle name="Normal 40" xfId="97"/>
    <cellStyle name="Normal 40 2" xfId="231"/>
    <cellStyle name="Normal 41" xfId="98"/>
    <cellStyle name="Normal 41 2" xfId="232"/>
    <cellStyle name="Normal 42" xfId="99"/>
    <cellStyle name="Normal 42 2" xfId="233"/>
    <cellStyle name="Normal 43" xfId="100"/>
    <cellStyle name="Normal 43 2" xfId="234"/>
    <cellStyle name="Normal 44" xfId="101"/>
    <cellStyle name="Normal 44 2" xfId="235"/>
    <cellStyle name="Normal 45" xfId="102"/>
    <cellStyle name="Normal 45 2" xfId="236"/>
    <cellStyle name="Normal 46" xfId="103"/>
    <cellStyle name="Normal 46 2" xfId="237"/>
    <cellStyle name="Normal 47" xfId="104"/>
    <cellStyle name="Normal 47 2" xfId="238"/>
    <cellStyle name="Normal 48" xfId="105"/>
    <cellStyle name="Normal 48 2" xfId="239"/>
    <cellStyle name="Normal 49" xfId="106"/>
    <cellStyle name="Normal 49 2" xfId="240"/>
    <cellStyle name="Normal 5" xfId="107"/>
    <cellStyle name="Normal 5 2" xfId="108"/>
    <cellStyle name="Normal 5 2 2" xfId="109"/>
    <cellStyle name="Normal 5 2 2 2" xfId="241"/>
    <cellStyle name="Normal 5 2 3" xfId="110"/>
    <cellStyle name="Normal 5 2 3 2" xfId="242"/>
    <cellStyle name="Normal 5 2 4" xfId="243"/>
    <cellStyle name="Normal 5 3" xfId="111"/>
    <cellStyle name="Normal 5 3 2" xfId="244"/>
    <cellStyle name="Normal 5 4" xfId="112"/>
    <cellStyle name="Normal 5 4 2" xfId="245"/>
    <cellStyle name="Normal 5 5" xfId="246"/>
    <cellStyle name="Normal 50" xfId="113"/>
    <cellStyle name="Normal 50 2" xfId="247"/>
    <cellStyle name="Normal 51" xfId="114"/>
    <cellStyle name="Normal 51 2" xfId="248"/>
    <cellStyle name="Normal 52" xfId="115"/>
    <cellStyle name="Normal 52 2" xfId="249"/>
    <cellStyle name="Normal 53" xfId="116"/>
    <cellStyle name="Normal 53 2" xfId="250"/>
    <cellStyle name="Normal 54" xfId="117"/>
    <cellStyle name="Normal 54 2" xfId="251"/>
    <cellStyle name="Normal 55" xfId="118"/>
    <cellStyle name="Normal 55 2" xfId="252"/>
    <cellStyle name="Normal 56" xfId="119"/>
    <cellStyle name="Normal 56 2" xfId="253"/>
    <cellStyle name="Normal 57" xfId="120"/>
    <cellStyle name="Normal 57 2" xfId="254"/>
    <cellStyle name="Normal 58" xfId="121"/>
    <cellStyle name="Normal 58 2" xfId="255"/>
    <cellStyle name="Normal 59" xfId="122"/>
    <cellStyle name="Normal 59 2" xfId="256"/>
    <cellStyle name="Normal 6" xfId="14"/>
    <cellStyle name="Normal 6 2" xfId="123"/>
    <cellStyle name="Normal 6 2 2" xfId="124"/>
    <cellStyle name="Normal 6 2 2 2" xfId="125"/>
    <cellStyle name="Normal 6 2 2 2 2" xfId="257"/>
    <cellStyle name="Normal 6 2 2 3" xfId="126"/>
    <cellStyle name="Normal 6 2 2 3 2" xfId="258"/>
    <cellStyle name="Normal 6 2 2 4" xfId="259"/>
    <cellStyle name="Normal 6 2 3" xfId="127"/>
    <cellStyle name="Normal 6 2 3 2" xfId="260"/>
    <cellStyle name="Normal 6 2 4" xfId="128"/>
    <cellStyle name="Normal 6 2 4 2" xfId="261"/>
    <cellStyle name="Normal 6 2 5" xfId="262"/>
    <cellStyle name="Normal 6 3" xfId="129"/>
    <cellStyle name="Normal 6 3 2" xfId="130"/>
    <cellStyle name="Normal 6 3 2 2" xfId="263"/>
    <cellStyle name="Normal 6 3 3" xfId="131"/>
    <cellStyle name="Normal 6 3 3 2" xfId="264"/>
    <cellStyle name="Normal 6 3 4" xfId="265"/>
    <cellStyle name="Normal 6 4" xfId="132"/>
    <cellStyle name="Normal 6 4 2" xfId="266"/>
    <cellStyle name="Normal 6 5" xfId="133"/>
    <cellStyle name="Normal 6 5 2" xfId="267"/>
    <cellStyle name="Normal 6 6" xfId="268"/>
    <cellStyle name="Normal 6 7" xfId="306"/>
    <cellStyle name="Normal 60" xfId="134"/>
    <cellStyle name="Normal 60 2" xfId="269"/>
    <cellStyle name="Normal 61" xfId="135"/>
    <cellStyle name="Normal 61 2" xfId="270"/>
    <cellStyle name="Normal 62" xfId="136"/>
    <cellStyle name="Normal 62 2" xfId="271"/>
    <cellStyle name="Normal 63" xfId="137"/>
    <cellStyle name="Normal 63 2" xfId="272"/>
    <cellStyle name="Normal 64" xfId="138"/>
    <cellStyle name="Normal 64 2" xfId="189"/>
    <cellStyle name="Normal 65" xfId="184"/>
    <cellStyle name="Normal 66" xfId="273"/>
    <cellStyle name="Normal 66 2" xfId="301"/>
    <cellStyle name="Normal 67" xfId="274"/>
    <cellStyle name="Normal 68" xfId="754"/>
    <cellStyle name="Normal 69" xfId="755"/>
    <cellStyle name="Normal 7" xfId="15"/>
    <cellStyle name="Normal 7 2" xfId="139"/>
    <cellStyle name="Normal 7 2 2" xfId="275"/>
    <cellStyle name="Normal 7 2 3" xfId="661"/>
    <cellStyle name="Normal 7 3" xfId="276"/>
    <cellStyle name="Normal 7 4" xfId="662"/>
    <cellStyle name="Normal 8" xfId="140"/>
    <cellStyle name="Normal 8 2" xfId="141"/>
    <cellStyle name="Normal 8 2 2" xfId="277"/>
    <cellStyle name="Normal 8 2 3" xfId="663"/>
    <cellStyle name="Normal 8 3" xfId="278"/>
    <cellStyle name="Normal 8 4" xfId="664"/>
    <cellStyle name="Normal 9" xfId="142"/>
    <cellStyle name="Normal 9 2" xfId="279"/>
    <cellStyle name="Normal 9 3" xfId="665"/>
    <cellStyle name="Normal1" xfId="143"/>
    <cellStyle name="Normal2" xfId="144"/>
    <cellStyle name="Normal3" xfId="145"/>
    <cellStyle name="Nota 2" xfId="666"/>
    <cellStyle name="Nota 2 2" xfId="667"/>
    <cellStyle name="Nota 2 2 2" xfId="668"/>
    <cellStyle name="Nota 2 2 3" xfId="669"/>
    <cellStyle name="Nota 2 3" xfId="670"/>
    <cellStyle name="Nota 2 3 2" xfId="671"/>
    <cellStyle name="Nota 2 4" xfId="672"/>
    <cellStyle name="Nota 2 4 2" xfId="673"/>
    <cellStyle name="Nota 2 4 2 2" xfId="674"/>
    <cellStyle name="Nota 2 4 2 3" xfId="675"/>
    <cellStyle name="Nota 2 4 3" xfId="676"/>
    <cellStyle name="Nota 2 4 4" xfId="677"/>
    <cellStyle name="Nota 2 5" xfId="678"/>
    <cellStyle name="Nota 2 5 2" xfId="679"/>
    <cellStyle name="Nota 2 5 3" xfId="680"/>
    <cellStyle name="Nota 2 6" xfId="681"/>
    <cellStyle name="Nota 2 6 2" xfId="682"/>
    <cellStyle name="Nota 2 7" xfId="683"/>
    <cellStyle name="Nota 2 8" xfId="684"/>
    <cellStyle name="Note" xfId="685"/>
    <cellStyle name="Note 2" xfId="686"/>
    <cellStyle name="Output" xfId="687"/>
    <cellStyle name="Output 2" xfId="688"/>
    <cellStyle name="Percent [2]" xfId="146"/>
    <cellStyle name="Percent [2] 2" xfId="280"/>
    <cellStyle name="Percent_Sheet1" xfId="147"/>
    <cellStyle name="Percentual" xfId="148"/>
    <cellStyle name="Ponto" xfId="149"/>
    <cellStyle name="Porcentagem" xfId="758" builtinId="5"/>
    <cellStyle name="Porcentagem 2" xfId="16"/>
    <cellStyle name="Porcentagem 2 2" xfId="190"/>
    <cellStyle name="Porcentagem 2 2 2" xfId="689"/>
    <cellStyle name="Porcentagem 2 3" xfId="690"/>
    <cellStyle name="Porcentagem 2 4" xfId="691"/>
    <cellStyle name="Porcentagem 2 5" xfId="692"/>
    <cellStyle name="Porcentagem 3" xfId="17"/>
    <cellStyle name="Porcentagem 3 2" xfId="150"/>
    <cellStyle name="Porcentagem 3 2 2" xfId="693"/>
    <cellStyle name="Porcentagem 3 2 3" xfId="694"/>
    <cellStyle name="Porcentagem 3 3" xfId="281"/>
    <cellStyle name="Porcentagem 3 3 2" xfId="695"/>
    <cellStyle name="Porcentagem 3 4" xfId="696"/>
    <cellStyle name="Porcentagem 3 5" xfId="697"/>
    <cellStyle name="Porcentagem 3 6" xfId="698"/>
    <cellStyle name="Porcentagem 4" xfId="18"/>
    <cellStyle name="Porcentagem 4 2" xfId="19"/>
    <cellStyle name="Porcentagem 4 2 2" xfId="185"/>
    <cellStyle name="Porcentagem 4 2 3" xfId="699"/>
    <cellStyle name="Porcentagem 4 3" xfId="700"/>
    <cellStyle name="Porcentagem 4 4" xfId="701"/>
    <cellStyle name="Porcentagem 4 5" xfId="702"/>
    <cellStyle name="Porcentagem 5" xfId="151"/>
    <cellStyle name="Porcentagem 5 2" xfId="703"/>
    <cellStyle name="Porcentagem 6" xfId="152"/>
    <cellStyle name="Porcentagem 6 2" xfId="153"/>
    <cellStyle name="Porcentagem 6 2 2" xfId="282"/>
    <cellStyle name="Porcentagem 6 3" xfId="283"/>
    <cellStyle name="Porcentagem 7" xfId="154"/>
    <cellStyle name="Porcentagem 8" xfId="704"/>
    <cellStyle name="Result" xfId="20"/>
    <cellStyle name="Result 1" xfId="705"/>
    <cellStyle name="Result 1 2" xfId="706"/>
    <cellStyle name="Result 2" xfId="707"/>
    <cellStyle name="Result 3" xfId="708"/>
    <cellStyle name="Result2" xfId="21"/>
    <cellStyle name="Result2 1" xfId="709"/>
    <cellStyle name="Result2 1 2" xfId="710"/>
    <cellStyle name="Result2 2" xfId="711"/>
    <cellStyle name="Result2 3" xfId="712"/>
    <cellStyle name="Saída 2" xfId="713"/>
    <cellStyle name="Sep. milhar [0]" xfId="155"/>
    <cellStyle name="Separador de m" xfId="156"/>
    <cellStyle name="Separador de milhares 2" xfId="22"/>
    <cellStyle name="Separador de milhares 2 2" xfId="157"/>
    <cellStyle name="Separador de milhares 2 2 2" xfId="284"/>
    <cellStyle name="Separador de milhares 2 3" xfId="285"/>
    <cellStyle name="Separador de milhares 3" xfId="158"/>
    <cellStyle name="Separador de milhares 3 2" xfId="714"/>
    <cellStyle name="Separador de milhares 4" xfId="23"/>
    <cellStyle name="Separador de milhares 4 2" xfId="715"/>
    <cellStyle name="Sepavador de milhares [0]_Pasta2" xfId="159"/>
    <cellStyle name="Standard_RP100_01 (metr.)" xfId="160"/>
    <cellStyle name="Texto de Aviso 2" xfId="716"/>
    <cellStyle name="Texto Explicativo 2" xfId="717"/>
    <cellStyle name="Title" xfId="718"/>
    <cellStyle name="Title 2" xfId="719"/>
    <cellStyle name="Título 1 2" xfId="720"/>
    <cellStyle name="Título 2 2" xfId="721"/>
    <cellStyle name="Título 3 2" xfId="722"/>
    <cellStyle name="Título 4 2" xfId="723"/>
    <cellStyle name="Título 5" xfId="724"/>
    <cellStyle name="Título 5 2" xfId="725"/>
    <cellStyle name="Título 5 3" xfId="726"/>
    <cellStyle name="Titulo1" xfId="161"/>
    <cellStyle name="Titulo2" xfId="162"/>
    <cellStyle name="Total 2" xfId="727"/>
    <cellStyle name="Vírgula 10" xfId="163"/>
    <cellStyle name="Vírgula 10 2" xfId="164"/>
    <cellStyle name="Vírgula 10 2 2" xfId="286"/>
    <cellStyle name="Vírgula 10 3" xfId="287"/>
    <cellStyle name="Vírgula 10 4" xfId="305"/>
    <cellStyle name="Vírgula 11" xfId="165"/>
    <cellStyle name="Vírgula 11 2" xfId="288"/>
    <cellStyle name="Vírgula 12" xfId="166"/>
    <cellStyle name="Vírgula 12 2" xfId="289"/>
    <cellStyle name="Vírgula 13" xfId="167"/>
    <cellStyle name="Vírgula 2" xfId="24"/>
    <cellStyle name="Vírgula 2 2" xfId="168"/>
    <cellStyle name="Vírgula 2 2 2" xfId="290"/>
    <cellStyle name="Vírgula 2 2 2 2" xfId="728"/>
    <cellStyle name="Vírgula 2 2 2 2 2" xfId="729"/>
    <cellStyle name="Vírgula 2 2 2 2 2 2" xfId="730"/>
    <cellStyle name="Vírgula 2 2 2 2 2 3" xfId="731"/>
    <cellStyle name="Vírgula 2 2 2 2 3" xfId="732"/>
    <cellStyle name="Vírgula 2 2 2 2 4" xfId="733"/>
    <cellStyle name="Vírgula 2 2 2 3" xfId="734"/>
    <cellStyle name="Vírgula 2 2 2 3 2" xfId="735"/>
    <cellStyle name="Vírgula 2 2 2 3 3" xfId="736"/>
    <cellStyle name="Vírgula 2 2 2 4" xfId="737"/>
    <cellStyle name="Vírgula 2 2 2 5" xfId="738"/>
    <cellStyle name="Vírgula 2 2 3" xfId="739"/>
    <cellStyle name="Vírgula 2 2 4" xfId="740"/>
    <cellStyle name="Vírgula 2 3" xfId="191"/>
    <cellStyle name="Vírgula 2 3 2" xfId="741"/>
    <cellStyle name="Vírgula 2 3 3" xfId="742"/>
    <cellStyle name="Vírgula 2 4" xfId="192"/>
    <cellStyle name="Vírgula 2 5" xfId="743"/>
    <cellStyle name="Vírgula 3" xfId="25"/>
    <cellStyle name="Vírgula 3 2" xfId="26"/>
    <cellStyle name="Vírgula 3 2 2" xfId="291"/>
    <cellStyle name="Vírgula 3 3" xfId="292"/>
    <cellStyle name="Vírgula 3 3 2" xfId="744"/>
    <cellStyle name="Vírgula 3 4" xfId="745"/>
    <cellStyle name="Vírgula 3 5" xfId="746"/>
    <cellStyle name="Vírgula 4" xfId="27"/>
    <cellStyle name="Vírgula 4 2" xfId="747"/>
    <cellStyle name="Vírgula 4 2 2" xfId="748"/>
    <cellStyle name="Vírgula 4 3" xfId="749"/>
    <cellStyle name="Vírgula 4 4" xfId="750"/>
    <cellStyle name="Vírgula 5" xfId="28"/>
    <cellStyle name="Vírgula 5 2" xfId="29"/>
    <cellStyle name="Vírgula 5 2 2" xfId="186"/>
    <cellStyle name="Vírgula 5 3" xfId="751"/>
    <cellStyle name="Vírgula 6" xfId="30"/>
    <cellStyle name="Vírgula 6 2" xfId="169"/>
    <cellStyle name="Vírgula 6 2 2" xfId="293"/>
    <cellStyle name="Vírgula 6 3" xfId="187"/>
    <cellStyle name="Vírgula 6 3 2" xfId="294"/>
    <cellStyle name="Vírgula 6 4" xfId="295"/>
    <cellStyle name="Vírgula 7" xfId="170"/>
    <cellStyle name="Vírgula 7 2" xfId="171"/>
    <cellStyle name="Vírgula 7 2 2" xfId="296"/>
    <cellStyle name="Vírgula 7 3" xfId="172"/>
    <cellStyle name="Vírgula 7 3 2" xfId="297"/>
    <cellStyle name="Vírgula 7 4" xfId="173"/>
    <cellStyle name="Vírgula 7 4 2" xfId="181"/>
    <cellStyle name="Vírgula 7 5" xfId="179"/>
    <cellStyle name="Vírgula 7 6" xfId="309"/>
    <cellStyle name="Vírgula 8" xfId="174"/>
    <cellStyle name="Vírgula 8 2" xfId="175"/>
    <cellStyle name="Vírgula 8 2 2" xfId="298"/>
    <cellStyle name="Vírgula 8 3" xfId="176"/>
    <cellStyle name="Vírgula 8 3 2" xfId="299"/>
    <cellStyle name="Vírgula 8 4" xfId="300"/>
    <cellStyle name="Vírgula 9" xfId="177"/>
    <cellStyle name="Vírgula 9 2" xfId="308"/>
    <cellStyle name="Warning Text" xfId="752"/>
    <cellStyle name="Warning Text 2" xfId="75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0</xdr:row>
      <xdr:rowOff>85725</xdr:rowOff>
    </xdr:from>
    <xdr:to>
      <xdr:col>1</xdr:col>
      <xdr:colOff>771525</xdr:colOff>
      <xdr:row>4</xdr:row>
      <xdr:rowOff>152400</xdr:rowOff>
    </xdr:to>
    <xdr:pic>
      <xdr:nvPicPr>
        <xdr:cNvPr id="2" name="Imagem 4" descr="Resultado de imagem para brasão da prefeitura de são josé dos campos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85725"/>
          <a:ext cx="100965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295275</xdr:colOff>
      <xdr:row>0</xdr:row>
      <xdr:rowOff>85725</xdr:rowOff>
    </xdr:from>
    <xdr:to>
      <xdr:col>1</xdr:col>
      <xdr:colOff>771525</xdr:colOff>
      <xdr:row>4</xdr:row>
      <xdr:rowOff>152400</xdr:rowOff>
    </xdr:to>
    <xdr:pic>
      <xdr:nvPicPr>
        <xdr:cNvPr id="3" name="Imagem 4" descr="Resultado de imagem para brasão da prefeitura de são josé dos campos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85725"/>
          <a:ext cx="100965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133350</xdr:rowOff>
    </xdr:from>
    <xdr:to>
      <xdr:col>0</xdr:col>
      <xdr:colOff>1228725</xdr:colOff>
      <xdr:row>5</xdr:row>
      <xdr:rowOff>85725</xdr:rowOff>
    </xdr:to>
    <xdr:pic>
      <xdr:nvPicPr>
        <xdr:cNvPr id="2" name="Imagem 4" descr="Resultado de imagem para brasão da prefeitura de são josé dos campos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3350"/>
          <a:ext cx="112395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5"/>
  <sheetViews>
    <sheetView showGridLines="0" tabSelected="1" zoomScaleNormal="100" zoomScaleSheetLayoutView="92" workbookViewId="0">
      <pane ySplit="7" topLeftCell="A8" activePane="bottomLeft" state="frozen"/>
      <selection pane="bottomLeft"/>
    </sheetView>
  </sheetViews>
  <sheetFormatPr defaultRowHeight="12"/>
  <cols>
    <col min="1" max="1" width="8" style="12" customWidth="1"/>
    <col min="2" max="2" width="16.5703125" style="12" customWidth="1"/>
    <col min="3" max="3" width="20.7109375" style="13" customWidth="1"/>
    <col min="4" max="4" width="72.5703125" style="42" customWidth="1"/>
    <col min="5" max="6" width="8.140625" style="13" bestFit="1" customWidth="1"/>
    <col min="7" max="7" width="10.42578125" style="43" customWidth="1"/>
    <col min="8" max="8" width="12.28515625" style="13" bestFit="1" customWidth="1"/>
    <col min="9" max="9" width="13.28515625" style="13" bestFit="1" customWidth="1"/>
    <col min="10" max="10" width="13.7109375" style="98" customWidth="1"/>
    <col min="11" max="11" width="19.28515625" style="43" customWidth="1"/>
    <col min="12" max="256" width="9.140625" style="13"/>
    <col min="257" max="257" width="9.7109375" style="13" customWidth="1"/>
    <col min="258" max="258" width="15.5703125" style="13" customWidth="1"/>
    <col min="259" max="259" width="20.7109375" style="13" customWidth="1"/>
    <col min="260" max="260" width="74.28515625" style="13" customWidth="1"/>
    <col min="261" max="261" width="9.28515625" style="13" customWidth="1"/>
    <col min="262" max="262" width="15.140625" style="13" customWidth="1"/>
    <col min="263" max="263" width="15" style="13" customWidth="1"/>
    <col min="264" max="264" width="19.28515625" style="13" customWidth="1"/>
    <col min="265" max="266" width="13.7109375" style="13" customWidth="1"/>
    <col min="267" max="512" width="9.140625" style="13"/>
    <col min="513" max="513" width="9.7109375" style="13" customWidth="1"/>
    <col min="514" max="514" width="15.5703125" style="13" customWidth="1"/>
    <col min="515" max="515" width="20.7109375" style="13" customWidth="1"/>
    <col min="516" max="516" width="74.28515625" style="13" customWidth="1"/>
    <col min="517" max="517" width="9.28515625" style="13" customWidth="1"/>
    <col min="518" max="518" width="15.140625" style="13" customWidth="1"/>
    <col min="519" max="519" width="15" style="13" customWidth="1"/>
    <col min="520" max="520" width="19.28515625" style="13" customWidth="1"/>
    <col min="521" max="522" width="13.7109375" style="13" customWidth="1"/>
    <col min="523" max="768" width="9.140625" style="13"/>
    <col min="769" max="769" width="9.7109375" style="13" customWidth="1"/>
    <col min="770" max="770" width="15.5703125" style="13" customWidth="1"/>
    <col min="771" max="771" width="20.7109375" style="13" customWidth="1"/>
    <col min="772" max="772" width="74.28515625" style="13" customWidth="1"/>
    <col min="773" max="773" width="9.28515625" style="13" customWidth="1"/>
    <col min="774" max="774" width="15.140625" style="13" customWidth="1"/>
    <col min="775" max="775" width="15" style="13" customWidth="1"/>
    <col min="776" max="776" width="19.28515625" style="13" customWidth="1"/>
    <col min="777" max="778" width="13.7109375" style="13" customWidth="1"/>
    <col min="779" max="1024" width="9.140625" style="13"/>
    <col min="1025" max="1025" width="9.7109375" style="13" customWidth="1"/>
    <col min="1026" max="1026" width="15.5703125" style="13" customWidth="1"/>
    <col min="1027" max="1027" width="20.7109375" style="13" customWidth="1"/>
    <col min="1028" max="1028" width="74.28515625" style="13" customWidth="1"/>
    <col min="1029" max="1029" width="9.28515625" style="13" customWidth="1"/>
    <col min="1030" max="1030" width="15.140625" style="13" customWidth="1"/>
    <col min="1031" max="1031" width="15" style="13" customWidth="1"/>
    <col min="1032" max="1032" width="19.28515625" style="13" customWidth="1"/>
    <col min="1033" max="1034" width="13.7109375" style="13" customWidth="1"/>
    <col min="1035" max="1280" width="9.140625" style="13"/>
    <col min="1281" max="1281" width="9.7109375" style="13" customWidth="1"/>
    <col min="1282" max="1282" width="15.5703125" style="13" customWidth="1"/>
    <col min="1283" max="1283" width="20.7109375" style="13" customWidth="1"/>
    <col min="1284" max="1284" width="74.28515625" style="13" customWidth="1"/>
    <col min="1285" max="1285" width="9.28515625" style="13" customWidth="1"/>
    <col min="1286" max="1286" width="15.140625" style="13" customWidth="1"/>
    <col min="1287" max="1287" width="15" style="13" customWidth="1"/>
    <col min="1288" max="1288" width="19.28515625" style="13" customWidth="1"/>
    <col min="1289" max="1290" width="13.7109375" style="13" customWidth="1"/>
    <col min="1291" max="1536" width="9.140625" style="13"/>
    <col min="1537" max="1537" width="9.7109375" style="13" customWidth="1"/>
    <col min="1538" max="1538" width="15.5703125" style="13" customWidth="1"/>
    <col min="1539" max="1539" width="20.7109375" style="13" customWidth="1"/>
    <col min="1540" max="1540" width="74.28515625" style="13" customWidth="1"/>
    <col min="1541" max="1541" width="9.28515625" style="13" customWidth="1"/>
    <col min="1542" max="1542" width="15.140625" style="13" customWidth="1"/>
    <col min="1543" max="1543" width="15" style="13" customWidth="1"/>
    <col min="1544" max="1544" width="19.28515625" style="13" customWidth="1"/>
    <col min="1545" max="1546" width="13.7109375" style="13" customWidth="1"/>
    <col min="1547" max="1792" width="9.140625" style="13"/>
    <col min="1793" max="1793" width="9.7109375" style="13" customWidth="1"/>
    <col min="1794" max="1794" width="15.5703125" style="13" customWidth="1"/>
    <col min="1795" max="1795" width="20.7109375" style="13" customWidth="1"/>
    <col min="1796" max="1796" width="74.28515625" style="13" customWidth="1"/>
    <col min="1797" max="1797" width="9.28515625" style="13" customWidth="1"/>
    <col min="1798" max="1798" width="15.140625" style="13" customWidth="1"/>
    <col min="1799" max="1799" width="15" style="13" customWidth="1"/>
    <col min="1800" max="1800" width="19.28515625" style="13" customWidth="1"/>
    <col min="1801" max="1802" width="13.7109375" style="13" customWidth="1"/>
    <col min="1803" max="2048" width="9.140625" style="13"/>
    <col min="2049" max="2049" width="9.7109375" style="13" customWidth="1"/>
    <col min="2050" max="2050" width="15.5703125" style="13" customWidth="1"/>
    <col min="2051" max="2051" width="20.7109375" style="13" customWidth="1"/>
    <col min="2052" max="2052" width="74.28515625" style="13" customWidth="1"/>
    <col min="2053" max="2053" width="9.28515625" style="13" customWidth="1"/>
    <col min="2054" max="2054" width="15.140625" style="13" customWidth="1"/>
    <col min="2055" max="2055" width="15" style="13" customWidth="1"/>
    <col min="2056" max="2056" width="19.28515625" style="13" customWidth="1"/>
    <col min="2057" max="2058" width="13.7109375" style="13" customWidth="1"/>
    <col min="2059" max="2304" width="9.140625" style="13"/>
    <col min="2305" max="2305" width="9.7109375" style="13" customWidth="1"/>
    <col min="2306" max="2306" width="15.5703125" style="13" customWidth="1"/>
    <col min="2307" max="2307" width="20.7109375" style="13" customWidth="1"/>
    <col min="2308" max="2308" width="74.28515625" style="13" customWidth="1"/>
    <col min="2309" max="2309" width="9.28515625" style="13" customWidth="1"/>
    <col min="2310" max="2310" width="15.140625" style="13" customWidth="1"/>
    <col min="2311" max="2311" width="15" style="13" customWidth="1"/>
    <col min="2312" max="2312" width="19.28515625" style="13" customWidth="1"/>
    <col min="2313" max="2314" width="13.7109375" style="13" customWidth="1"/>
    <col min="2315" max="2560" width="9.140625" style="13"/>
    <col min="2561" max="2561" width="9.7109375" style="13" customWidth="1"/>
    <col min="2562" max="2562" width="15.5703125" style="13" customWidth="1"/>
    <col min="2563" max="2563" width="20.7109375" style="13" customWidth="1"/>
    <col min="2564" max="2564" width="74.28515625" style="13" customWidth="1"/>
    <col min="2565" max="2565" width="9.28515625" style="13" customWidth="1"/>
    <col min="2566" max="2566" width="15.140625" style="13" customWidth="1"/>
    <col min="2567" max="2567" width="15" style="13" customWidth="1"/>
    <col min="2568" max="2568" width="19.28515625" style="13" customWidth="1"/>
    <col min="2569" max="2570" width="13.7109375" style="13" customWidth="1"/>
    <col min="2571" max="2816" width="9.140625" style="13"/>
    <col min="2817" max="2817" width="9.7109375" style="13" customWidth="1"/>
    <col min="2818" max="2818" width="15.5703125" style="13" customWidth="1"/>
    <col min="2819" max="2819" width="20.7109375" style="13" customWidth="1"/>
    <col min="2820" max="2820" width="74.28515625" style="13" customWidth="1"/>
    <col min="2821" max="2821" width="9.28515625" style="13" customWidth="1"/>
    <col min="2822" max="2822" width="15.140625" style="13" customWidth="1"/>
    <col min="2823" max="2823" width="15" style="13" customWidth="1"/>
    <col min="2824" max="2824" width="19.28515625" style="13" customWidth="1"/>
    <col min="2825" max="2826" width="13.7109375" style="13" customWidth="1"/>
    <col min="2827" max="3072" width="9.140625" style="13"/>
    <col min="3073" max="3073" width="9.7109375" style="13" customWidth="1"/>
    <col min="3074" max="3074" width="15.5703125" style="13" customWidth="1"/>
    <col min="3075" max="3075" width="20.7109375" style="13" customWidth="1"/>
    <col min="3076" max="3076" width="74.28515625" style="13" customWidth="1"/>
    <col min="3077" max="3077" width="9.28515625" style="13" customWidth="1"/>
    <col min="3078" max="3078" width="15.140625" style="13" customWidth="1"/>
    <col min="3079" max="3079" width="15" style="13" customWidth="1"/>
    <col min="3080" max="3080" width="19.28515625" style="13" customWidth="1"/>
    <col min="3081" max="3082" width="13.7109375" style="13" customWidth="1"/>
    <col min="3083" max="3328" width="9.140625" style="13"/>
    <col min="3329" max="3329" width="9.7109375" style="13" customWidth="1"/>
    <col min="3330" max="3330" width="15.5703125" style="13" customWidth="1"/>
    <col min="3331" max="3331" width="20.7109375" style="13" customWidth="1"/>
    <col min="3332" max="3332" width="74.28515625" style="13" customWidth="1"/>
    <col min="3333" max="3333" width="9.28515625" style="13" customWidth="1"/>
    <col min="3334" max="3334" width="15.140625" style="13" customWidth="1"/>
    <col min="3335" max="3335" width="15" style="13" customWidth="1"/>
    <col min="3336" max="3336" width="19.28515625" style="13" customWidth="1"/>
    <col min="3337" max="3338" width="13.7109375" style="13" customWidth="1"/>
    <col min="3339" max="3584" width="9.140625" style="13"/>
    <col min="3585" max="3585" width="9.7109375" style="13" customWidth="1"/>
    <col min="3586" max="3586" width="15.5703125" style="13" customWidth="1"/>
    <col min="3587" max="3587" width="20.7109375" style="13" customWidth="1"/>
    <col min="3588" max="3588" width="74.28515625" style="13" customWidth="1"/>
    <col min="3589" max="3589" width="9.28515625" style="13" customWidth="1"/>
    <col min="3590" max="3590" width="15.140625" style="13" customWidth="1"/>
    <col min="3591" max="3591" width="15" style="13" customWidth="1"/>
    <col min="3592" max="3592" width="19.28515625" style="13" customWidth="1"/>
    <col min="3593" max="3594" width="13.7109375" style="13" customWidth="1"/>
    <col min="3595" max="3840" width="9.140625" style="13"/>
    <col min="3841" max="3841" width="9.7109375" style="13" customWidth="1"/>
    <col min="3842" max="3842" width="15.5703125" style="13" customWidth="1"/>
    <col min="3843" max="3843" width="20.7109375" style="13" customWidth="1"/>
    <col min="3844" max="3844" width="74.28515625" style="13" customWidth="1"/>
    <col min="3845" max="3845" width="9.28515625" style="13" customWidth="1"/>
    <col min="3846" max="3846" width="15.140625" style="13" customWidth="1"/>
    <col min="3847" max="3847" width="15" style="13" customWidth="1"/>
    <col min="3848" max="3848" width="19.28515625" style="13" customWidth="1"/>
    <col min="3849" max="3850" width="13.7109375" style="13" customWidth="1"/>
    <col min="3851" max="4096" width="9.140625" style="13"/>
    <col min="4097" max="4097" width="9.7109375" style="13" customWidth="1"/>
    <col min="4098" max="4098" width="15.5703125" style="13" customWidth="1"/>
    <col min="4099" max="4099" width="20.7109375" style="13" customWidth="1"/>
    <col min="4100" max="4100" width="74.28515625" style="13" customWidth="1"/>
    <col min="4101" max="4101" width="9.28515625" style="13" customWidth="1"/>
    <col min="4102" max="4102" width="15.140625" style="13" customWidth="1"/>
    <col min="4103" max="4103" width="15" style="13" customWidth="1"/>
    <col min="4104" max="4104" width="19.28515625" style="13" customWidth="1"/>
    <col min="4105" max="4106" width="13.7109375" style="13" customWidth="1"/>
    <col min="4107" max="4352" width="9.140625" style="13"/>
    <col min="4353" max="4353" width="9.7109375" style="13" customWidth="1"/>
    <col min="4354" max="4354" width="15.5703125" style="13" customWidth="1"/>
    <col min="4355" max="4355" width="20.7109375" style="13" customWidth="1"/>
    <col min="4356" max="4356" width="74.28515625" style="13" customWidth="1"/>
    <col min="4357" max="4357" width="9.28515625" style="13" customWidth="1"/>
    <col min="4358" max="4358" width="15.140625" style="13" customWidth="1"/>
    <col min="4359" max="4359" width="15" style="13" customWidth="1"/>
    <col min="4360" max="4360" width="19.28515625" style="13" customWidth="1"/>
    <col min="4361" max="4362" width="13.7109375" style="13" customWidth="1"/>
    <col min="4363" max="4608" width="9.140625" style="13"/>
    <col min="4609" max="4609" width="9.7109375" style="13" customWidth="1"/>
    <col min="4610" max="4610" width="15.5703125" style="13" customWidth="1"/>
    <col min="4611" max="4611" width="20.7109375" style="13" customWidth="1"/>
    <col min="4612" max="4612" width="74.28515625" style="13" customWidth="1"/>
    <col min="4613" max="4613" width="9.28515625" style="13" customWidth="1"/>
    <col min="4614" max="4614" width="15.140625" style="13" customWidth="1"/>
    <col min="4615" max="4615" width="15" style="13" customWidth="1"/>
    <col min="4616" max="4616" width="19.28515625" style="13" customWidth="1"/>
    <col min="4617" max="4618" width="13.7109375" style="13" customWidth="1"/>
    <col min="4619" max="4864" width="9.140625" style="13"/>
    <col min="4865" max="4865" width="9.7109375" style="13" customWidth="1"/>
    <col min="4866" max="4866" width="15.5703125" style="13" customWidth="1"/>
    <col min="4867" max="4867" width="20.7109375" style="13" customWidth="1"/>
    <col min="4868" max="4868" width="74.28515625" style="13" customWidth="1"/>
    <col min="4869" max="4869" width="9.28515625" style="13" customWidth="1"/>
    <col min="4870" max="4870" width="15.140625" style="13" customWidth="1"/>
    <col min="4871" max="4871" width="15" style="13" customWidth="1"/>
    <col min="4872" max="4872" width="19.28515625" style="13" customWidth="1"/>
    <col min="4873" max="4874" width="13.7109375" style="13" customWidth="1"/>
    <col min="4875" max="5120" width="9.140625" style="13"/>
    <col min="5121" max="5121" width="9.7109375" style="13" customWidth="1"/>
    <col min="5122" max="5122" width="15.5703125" style="13" customWidth="1"/>
    <col min="5123" max="5123" width="20.7109375" style="13" customWidth="1"/>
    <col min="5124" max="5124" width="74.28515625" style="13" customWidth="1"/>
    <col min="5125" max="5125" width="9.28515625" style="13" customWidth="1"/>
    <col min="5126" max="5126" width="15.140625" style="13" customWidth="1"/>
    <col min="5127" max="5127" width="15" style="13" customWidth="1"/>
    <col min="5128" max="5128" width="19.28515625" style="13" customWidth="1"/>
    <col min="5129" max="5130" width="13.7109375" style="13" customWidth="1"/>
    <col min="5131" max="5376" width="9.140625" style="13"/>
    <col min="5377" max="5377" width="9.7109375" style="13" customWidth="1"/>
    <col min="5378" max="5378" width="15.5703125" style="13" customWidth="1"/>
    <col min="5379" max="5379" width="20.7109375" style="13" customWidth="1"/>
    <col min="5380" max="5380" width="74.28515625" style="13" customWidth="1"/>
    <col min="5381" max="5381" width="9.28515625" style="13" customWidth="1"/>
    <col min="5382" max="5382" width="15.140625" style="13" customWidth="1"/>
    <col min="5383" max="5383" width="15" style="13" customWidth="1"/>
    <col min="5384" max="5384" width="19.28515625" style="13" customWidth="1"/>
    <col min="5385" max="5386" width="13.7109375" style="13" customWidth="1"/>
    <col min="5387" max="5632" width="9.140625" style="13"/>
    <col min="5633" max="5633" width="9.7109375" style="13" customWidth="1"/>
    <col min="5634" max="5634" width="15.5703125" style="13" customWidth="1"/>
    <col min="5635" max="5635" width="20.7109375" style="13" customWidth="1"/>
    <col min="5636" max="5636" width="74.28515625" style="13" customWidth="1"/>
    <col min="5637" max="5637" width="9.28515625" style="13" customWidth="1"/>
    <col min="5638" max="5638" width="15.140625" style="13" customWidth="1"/>
    <col min="5639" max="5639" width="15" style="13" customWidth="1"/>
    <col min="5640" max="5640" width="19.28515625" style="13" customWidth="1"/>
    <col min="5641" max="5642" width="13.7109375" style="13" customWidth="1"/>
    <col min="5643" max="5888" width="9.140625" style="13"/>
    <col min="5889" max="5889" width="9.7109375" style="13" customWidth="1"/>
    <col min="5890" max="5890" width="15.5703125" style="13" customWidth="1"/>
    <col min="5891" max="5891" width="20.7109375" style="13" customWidth="1"/>
    <col min="5892" max="5892" width="74.28515625" style="13" customWidth="1"/>
    <col min="5893" max="5893" width="9.28515625" style="13" customWidth="1"/>
    <col min="5894" max="5894" width="15.140625" style="13" customWidth="1"/>
    <col min="5895" max="5895" width="15" style="13" customWidth="1"/>
    <col min="5896" max="5896" width="19.28515625" style="13" customWidth="1"/>
    <col min="5897" max="5898" width="13.7109375" style="13" customWidth="1"/>
    <col min="5899" max="6144" width="9.140625" style="13"/>
    <col min="6145" max="6145" width="9.7109375" style="13" customWidth="1"/>
    <col min="6146" max="6146" width="15.5703125" style="13" customWidth="1"/>
    <col min="6147" max="6147" width="20.7109375" style="13" customWidth="1"/>
    <col min="6148" max="6148" width="74.28515625" style="13" customWidth="1"/>
    <col min="6149" max="6149" width="9.28515625" style="13" customWidth="1"/>
    <col min="6150" max="6150" width="15.140625" style="13" customWidth="1"/>
    <col min="6151" max="6151" width="15" style="13" customWidth="1"/>
    <col min="6152" max="6152" width="19.28515625" style="13" customWidth="1"/>
    <col min="6153" max="6154" width="13.7109375" style="13" customWidth="1"/>
    <col min="6155" max="6400" width="9.140625" style="13"/>
    <col min="6401" max="6401" width="9.7109375" style="13" customWidth="1"/>
    <col min="6402" max="6402" width="15.5703125" style="13" customWidth="1"/>
    <col min="6403" max="6403" width="20.7109375" style="13" customWidth="1"/>
    <col min="6404" max="6404" width="74.28515625" style="13" customWidth="1"/>
    <col min="6405" max="6405" width="9.28515625" style="13" customWidth="1"/>
    <col min="6406" max="6406" width="15.140625" style="13" customWidth="1"/>
    <col min="6407" max="6407" width="15" style="13" customWidth="1"/>
    <col min="6408" max="6408" width="19.28515625" style="13" customWidth="1"/>
    <col min="6409" max="6410" width="13.7109375" style="13" customWidth="1"/>
    <col min="6411" max="6656" width="9.140625" style="13"/>
    <col min="6657" max="6657" width="9.7109375" style="13" customWidth="1"/>
    <col min="6658" max="6658" width="15.5703125" style="13" customWidth="1"/>
    <col min="6659" max="6659" width="20.7109375" style="13" customWidth="1"/>
    <col min="6660" max="6660" width="74.28515625" style="13" customWidth="1"/>
    <col min="6661" max="6661" width="9.28515625" style="13" customWidth="1"/>
    <col min="6662" max="6662" width="15.140625" style="13" customWidth="1"/>
    <col min="6663" max="6663" width="15" style="13" customWidth="1"/>
    <col min="6664" max="6664" width="19.28515625" style="13" customWidth="1"/>
    <col min="6665" max="6666" width="13.7109375" style="13" customWidth="1"/>
    <col min="6667" max="6912" width="9.140625" style="13"/>
    <col min="6913" max="6913" width="9.7109375" style="13" customWidth="1"/>
    <col min="6914" max="6914" width="15.5703125" style="13" customWidth="1"/>
    <col min="6915" max="6915" width="20.7109375" style="13" customWidth="1"/>
    <col min="6916" max="6916" width="74.28515625" style="13" customWidth="1"/>
    <col min="6917" max="6917" width="9.28515625" style="13" customWidth="1"/>
    <col min="6918" max="6918" width="15.140625" style="13" customWidth="1"/>
    <col min="6919" max="6919" width="15" style="13" customWidth="1"/>
    <col min="6920" max="6920" width="19.28515625" style="13" customWidth="1"/>
    <col min="6921" max="6922" width="13.7109375" style="13" customWidth="1"/>
    <col min="6923" max="7168" width="9.140625" style="13"/>
    <col min="7169" max="7169" width="9.7109375" style="13" customWidth="1"/>
    <col min="7170" max="7170" width="15.5703125" style="13" customWidth="1"/>
    <col min="7171" max="7171" width="20.7109375" style="13" customWidth="1"/>
    <col min="7172" max="7172" width="74.28515625" style="13" customWidth="1"/>
    <col min="7173" max="7173" width="9.28515625" style="13" customWidth="1"/>
    <col min="7174" max="7174" width="15.140625" style="13" customWidth="1"/>
    <col min="7175" max="7175" width="15" style="13" customWidth="1"/>
    <col min="7176" max="7176" width="19.28515625" style="13" customWidth="1"/>
    <col min="7177" max="7178" width="13.7109375" style="13" customWidth="1"/>
    <col min="7179" max="7424" width="9.140625" style="13"/>
    <col min="7425" max="7425" width="9.7109375" style="13" customWidth="1"/>
    <col min="7426" max="7426" width="15.5703125" style="13" customWidth="1"/>
    <col min="7427" max="7427" width="20.7109375" style="13" customWidth="1"/>
    <col min="7428" max="7428" width="74.28515625" style="13" customWidth="1"/>
    <col min="7429" max="7429" width="9.28515625" style="13" customWidth="1"/>
    <col min="7430" max="7430" width="15.140625" style="13" customWidth="1"/>
    <col min="7431" max="7431" width="15" style="13" customWidth="1"/>
    <col min="7432" max="7432" width="19.28515625" style="13" customWidth="1"/>
    <col min="7433" max="7434" width="13.7109375" style="13" customWidth="1"/>
    <col min="7435" max="7680" width="9.140625" style="13"/>
    <col min="7681" max="7681" width="9.7109375" style="13" customWidth="1"/>
    <col min="7682" max="7682" width="15.5703125" style="13" customWidth="1"/>
    <col min="7683" max="7683" width="20.7109375" style="13" customWidth="1"/>
    <col min="7684" max="7684" width="74.28515625" style="13" customWidth="1"/>
    <col min="7685" max="7685" width="9.28515625" style="13" customWidth="1"/>
    <col min="7686" max="7686" width="15.140625" style="13" customWidth="1"/>
    <col min="7687" max="7687" width="15" style="13" customWidth="1"/>
    <col min="7688" max="7688" width="19.28515625" style="13" customWidth="1"/>
    <col min="7689" max="7690" width="13.7109375" style="13" customWidth="1"/>
    <col min="7691" max="7936" width="9.140625" style="13"/>
    <col min="7937" max="7937" width="9.7109375" style="13" customWidth="1"/>
    <col min="7938" max="7938" width="15.5703125" style="13" customWidth="1"/>
    <col min="7939" max="7939" width="20.7109375" style="13" customWidth="1"/>
    <col min="7940" max="7940" width="74.28515625" style="13" customWidth="1"/>
    <col min="7941" max="7941" width="9.28515625" style="13" customWidth="1"/>
    <col min="7942" max="7942" width="15.140625" style="13" customWidth="1"/>
    <col min="7943" max="7943" width="15" style="13" customWidth="1"/>
    <col min="7944" max="7944" width="19.28515625" style="13" customWidth="1"/>
    <col min="7945" max="7946" width="13.7109375" style="13" customWidth="1"/>
    <col min="7947" max="8192" width="9.140625" style="13"/>
    <col min="8193" max="8193" width="9.7109375" style="13" customWidth="1"/>
    <col min="8194" max="8194" width="15.5703125" style="13" customWidth="1"/>
    <col min="8195" max="8195" width="20.7109375" style="13" customWidth="1"/>
    <col min="8196" max="8196" width="74.28515625" style="13" customWidth="1"/>
    <col min="8197" max="8197" width="9.28515625" style="13" customWidth="1"/>
    <col min="8198" max="8198" width="15.140625" style="13" customWidth="1"/>
    <col min="8199" max="8199" width="15" style="13" customWidth="1"/>
    <col min="8200" max="8200" width="19.28515625" style="13" customWidth="1"/>
    <col min="8201" max="8202" width="13.7109375" style="13" customWidth="1"/>
    <col min="8203" max="8448" width="9.140625" style="13"/>
    <col min="8449" max="8449" width="9.7109375" style="13" customWidth="1"/>
    <col min="8450" max="8450" width="15.5703125" style="13" customWidth="1"/>
    <col min="8451" max="8451" width="20.7109375" style="13" customWidth="1"/>
    <col min="8452" max="8452" width="74.28515625" style="13" customWidth="1"/>
    <col min="8453" max="8453" width="9.28515625" style="13" customWidth="1"/>
    <col min="8454" max="8454" width="15.140625" style="13" customWidth="1"/>
    <col min="8455" max="8455" width="15" style="13" customWidth="1"/>
    <col min="8456" max="8456" width="19.28515625" style="13" customWidth="1"/>
    <col min="8457" max="8458" width="13.7109375" style="13" customWidth="1"/>
    <col min="8459" max="8704" width="9.140625" style="13"/>
    <col min="8705" max="8705" width="9.7109375" style="13" customWidth="1"/>
    <col min="8706" max="8706" width="15.5703125" style="13" customWidth="1"/>
    <col min="8707" max="8707" width="20.7109375" style="13" customWidth="1"/>
    <col min="8708" max="8708" width="74.28515625" style="13" customWidth="1"/>
    <col min="8709" max="8709" width="9.28515625" style="13" customWidth="1"/>
    <col min="8710" max="8710" width="15.140625" style="13" customWidth="1"/>
    <col min="8711" max="8711" width="15" style="13" customWidth="1"/>
    <col min="8712" max="8712" width="19.28515625" style="13" customWidth="1"/>
    <col min="8713" max="8714" width="13.7109375" style="13" customWidth="1"/>
    <col min="8715" max="8960" width="9.140625" style="13"/>
    <col min="8961" max="8961" width="9.7109375" style="13" customWidth="1"/>
    <col min="8962" max="8962" width="15.5703125" style="13" customWidth="1"/>
    <col min="8963" max="8963" width="20.7109375" style="13" customWidth="1"/>
    <col min="8964" max="8964" width="74.28515625" style="13" customWidth="1"/>
    <col min="8965" max="8965" width="9.28515625" style="13" customWidth="1"/>
    <col min="8966" max="8966" width="15.140625" style="13" customWidth="1"/>
    <col min="8967" max="8967" width="15" style="13" customWidth="1"/>
    <col min="8968" max="8968" width="19.28515625" style="13" customWidth="1"/>
    <col min="8969" max="8970" width="13.7109375" style="13" customWidth="1"/>
    <col min="8971" max="9216" width="9.140625" style="13"/>
    <col min="9217" max="9217" width="9.7109375" style="13" customWidth="1"/>
    <col min="9218" max="9218" width="15.5703125" style="13" customWidth="1"/>
    <col min="9219" max="9219" width="20.7109375" style="13" customWidth="1"/>
    <col min="9220" max="9220" width="74.28515625" style="13" customWidth="1"/>
    <col min="9221" max="9221" width="9.28515625" style="13" customWidth="1"/>
    <col min="9222" max="9222" width="15.140625" style="13" customWidth="1"/>
    <col min="9223" max="9223" width="15" style="13" customWidth="1"/>
    <col min="9224" max="9224" width="19.28515625" style="13" customWidth="1"/>
    <col min="9225" max="9226" width="13.7109375" style="13" customWidth="1"/>
    <col min="9227" max="9472" width="9.140625" style="13"/>
    <col min="9473" max="9473" width="9.7109375" style="13" customWidth="1"/>
    <col min="9474" max="9474" width="15.5703125" style="13" customWidth="1"/>
    <col min="9475" max="9475" width="20.7109375" style="13" customWidth="1"/>
    <col min="9476" max="9476" width="74.28515625" style="13" customWidth="1"/>
    <col min="9477" max="9477" width="9.28515625" style="13" customWidth="1"/>
    <col min="9478" max="9478" width="15.140625" style="13" customWidth="1"/>
    <col min="9479" max="9479" width="15" style="13" customWidth="1"/>
    <col min="9480" max="9480" width="19.28515625" style="13" customWidth="1"/>
    <col min="9481" max="9482" width="13.7109375" style="13" customWidth="1"/>
    <col min="9483" max="9728" width="9.140625" style="13"/>
    <col min="9729" max="9729" width="9.7109375" style="13" customWidth="1"/>
    <col min="9730" max="9730" width="15.5703125" style="13" customWidth="1"/>
    <col min="9731" max="9731" width="20.7109375" style="13" customWidth="1"/>
    <col min="9732" max="9732" width="74.28515625" style="13" customWidth="1"/>
    <col min="9733" max="9733" width="9.28515625" style="13" customWidth="1"/>
    <col min="9734" max="9734" width="15.140625" style="13" customWidth="1"/>
    <col min="9735" max="9735" width="15" style="13" customWidth="1"/>
    <col min="9736" max="9736" width="19.28515625" style="13" customWidth="1"/>
    <col min="9737" max="9738" width="13.7109375" style="13" customWidth="1"/>
    <col min="9739" max="9984" width="9.140625" style="13"/>
    <col min="9985" max="9985" width="9.7109375" style="13" customWidth="1"/>
    <col min="9986" max="9986" width="15.5703125" style="13" customWidth="1"/>
    <col min="9987" max="9987" width="20.7109375" style="13" customWidth="1"/>
    <col min="9988" max="9988" width="74.28515625" style="13" customWidth="1"/>
    <col min="9989" max="9989" width="9.28515625" style="13" customWidth="1"/>
    <col min="9990" max="9990" width="15.140625" style="13" customWidth="1"/>
    <col min="9991" max="9991" width="15" style="13" customWidth="1"/>
    <col min="9992" max="9992" width="19.28515625" style="13" customWidth="1"/>
    <col min="9993" max="9994" width="13.7109375" style="13" customWidth="1"/>
    <col min="9995" max="10240" width="9.140625" style="13"/>
    <col min="10241" max="10241" width="9.7109375" style="13" customWidth="1"/>
    <col min="10242" max="10242" width="15.5703125" style="13" customWidth="1"/>
    <col min="10243" max="10243" width="20.7109375" style="13" customWidth="1"/>
    <col min="10244" max="10244" width="74.28515625" style="13" customWidth="1"/>
    <col min="10245" max="10245" width="9.28515625" style="13" customWidth="1"/>
    <col min="10246" max="10246" width="15.140625" style="13" customWidth="1"/>
    <col min="10247" max="10247" width="15" style="13" customWidth="1"/>
    <col min="10248" max="10248" width="19.28515625" style="13" customWidth="1"/>
    <col min="10249" max="10250" width="13.7109375" style="13" customWidth="1"/>
    <col min="10251" max="10496" width="9.140625" style="13"/>
    <col min="10497" max="10497" width="9.7109375" style="13" customWidth="1"/>
    <col min="10498" max="10498" width="15.5703125" style="13" customWidth="1"/>
    <col min="10499" max="10499" width="20.7109375" style="13" customWidth="1"/>
    <col min="10500" max="10500" width="74.28515625" style="13" customWidth="1"/>
    <col min="10501" max="10501" width="9.28515625" style="13" customWidth="1"/>
    <col min="10502" max="10502" width="15.140625" style="13" customWidth="1"/>
    <col min="10503" max="10503" width="15" style="13" customWidth="1"/>
    <col min="10504" max="10504" width="19.28515625" style="13" customWidth="1"/>
    <col min="10505" max="10506" width="13.7109375" style="13" customWidth="1"/>
    <col min="10507" max="10752" width="9.140625" style="13"/>
    <col min="10753" max="10753" width="9.7109375" style="13" customWidth="1"/>
    <col min="10754" max="10754" width="15.5703125" style="13" customWidth="1"/>
    <col min="10755" max="10755" width="20.7109375" style="13" customWidth="1"/>
    <col min="10756" max="10756" width="74.28515625" style="13" customWidth="1"/>
    <col min="10757" max="10757" width="9.28515625" style="13" customWidth="1"/>
    <col min="10758" max="10758" width="15.140625" style="13" customWidth="1"/>
    <col min="10759" max="10759" width="15" style="13" customWidth="1"/>
    <col min="10760" max="10760" width="19.28515625" style="13" customWidth="1"/>
    <col min="10761" max="10762" width="13.7109375" style="13" customWidth="1"/>
    <col min="10763" max="11008" width="9.140625" style="13"/>
    <col min="11009" max="11009" width="9.7109375" style="13" customWidth="1"/>
    <col min="11010" max="11010" width="15.5703125" style="13" customWidth="1"/>
    <col min="11011" max="11011" width="20.7109375" style="13" customWidth="1"/>
    <col min="11012" max="11012" width="74.28515625" style="13" customWidth="1"/>
    <col min="11013" max="11013" width="9.28515625" style="13" customWidth="1"/>
    <col min="11014" max="11014" width="15.140625" style="13" customWidth="1"/>
    <col min="11015" max="11015" width="15" style="13" customWidth="1"/>
    <col min="11016" max="11016" width="19.28515625" style="13" customWidth="1"/>
    <col min="11017" max="11018" width="13.7109375" style="13" customWidth="1"/>
    <col min="11019" max="11264" width="9.140625" style="13"/>
    <col min="11265" max="11265" width="9.7109375" style="13" customWidth="1"/>
    <col min="11266" max="11266" width="15.5703125" style="13" customWidth="1"/>
    <col min="11267" max="11267" width="20.7109375" style="13" customWidth="1"/>
    <col min="11268" max="11268" width="74.28515625" style="13" customWidth="1"/>
    <col min="11269" max="11269" width="9.28515625" style="13" customWidth="1"/>
    <col min="11270" max="11270" width="15.140625" style="13" customWidth="1"/>
    <col min="11271" max="11271" width="15" style="13" customWidth="1"/>
    <col min="11272" max="11272" width="19.28515625" style="13" customWidth="1"/>
    <col min="11273" max="11274" width="13.7109375" style="13" customWidth="1"/>
    <col min="11275" max="11520" width="9.140625" style="13"/>
    <col min="11521" max="11521" width="9.7109375" style="13" customWidth="1"/>
    <col min="11522" max="11522" width="15.5703125" style="13" customWidth="1"/>
    <col min="11523" max="11523" width="20.7109375" style="13" customWidth="1"/>
    <col min="11524" max="11524" width="74.28515625" style="13" customWidth="1"/>
    <col min="11525" max="11525" width="9.28515625" style="13" customWidth="1"/>
    <col min="11526" max="11526" width="15.140625" style="13" customWidth="1"/>
    <col min="11527" max="11527" width="15" style="13" customWidth="1"/>
    <col min="11528" max="11528" width="19.28515625" style="13" customWidth="1"/>
    <col min="11529" max="11530" width="13.7109375" style="13" customWidth="1"/>
    <col min="11531" max="11776" width="9.140625" style="13"/>
    <col min="11777" max="11777" width="9.7109375" style="13" customWidth="1"/>
    <col min="11778" max="11778" width="15.5703125" style="13" customWidth="1"/>
    <col min="11779" max="11779" width="20.7109375" style="13" customWidth="1"/>
    <col min="11780" max="11780" width="74.28515625" style="13" customWidth="1"/>
    <col min="11781" max="11781" width="9.28515625" style="13" customWidth="1"/>
    <col min="11782" max="11782" width="15.140625" style="13" customWidth="1"/>
    <col min="11783" max="11783" width="15" style="13" customWidth="1"/>
    <col min="11784" max="11784" width="19.28515625" style="13" customWidth="1"/>
    <col min="11785" max="11786" width="13.7109375" style="13" customWidth="1"/>
    <col min="11787" max="12032" width="9.140625" style="13"/>
    <col min="12033" max="12033" width="9.7109375" style="13" customWidth="1"/>
    <col min="12034" max="12034" width="15.5703125" style="13" customWidth="1"/>
    <col min="12035" max="12035" width="20.7109375" style="13" customWidth="1"/>
    <col min="12036" max="12036" width="74.28515625" style="13" customWidth="1"/>
    <col min="12037" max="12037" width="9.28515625" style="13" customWidth="1"/>
    <col min="12038" max="12038" width="15.140625" style="13" customWidth="1"/>
    <col min="12039" max="12039" width="15" style="13" customWidth="1"/>
    <col min="12040" max="12040" width="19.28515625" style="13" customWidth="1"/>
    <col min="12041" max="12042" width="13.7109375" style="13" customWidth="1"/>
    <col min="12043" max="12288" width="9.140625" style="13"/>
    <col min="12289" max="12289" width="9.7109375" style="13" customWidth="1"/>
    <col min="12290" max="12290" width="15.5703125" style="13" customWidth="1"/>
    <col min="12291" max="12291" width="20.7109375" style="13" customWidth="1"/>
    <col min="12292" max="12292" width="74.28515625" style="13" customWidth="1"/>
    <col min="12293" max="12293" width="9.28515625" style="13" customWidth="1"/>
    <col min="12294" max="12294" width="15.140625" style="13" customWidth="1"/>
    <col min="12295" max="12295" width="15" style="13" customWidth="1"/>
    <col min="12296" max="12296" width="19.28515625" style="13" customWidth="1"/>
    <col min="12297" max="12298" width="13.7109375" style="13" customWidth="1"/>
    <col min="12299" max="12544" width="9.140625" style="13"/>
    <col min="12545" max="12545" width="9.7109375" style="13" customWidth="1"/>
    <col min="12546" max="12546" width="15.5703125" style="13" customWidth="1"/>
    <col min="12547" max="12547" width="20.7109375" style="13" customWidth="1"/>
    <col min="12548" max="12548" width="74.28515625" style="13" customWidth="1"/>
    <col min="12549" max="12549" width="9.28515625" style="13" customWidth="1"/>
    <col min="12550" max="12550" width="15.140625" style="13" customWidth="1"/>
    <col min="12551" max="12551" width="15" style="13" customWidth="1"/>
    <col min="12552" max="12552" width="19.28515625" style="13" customWidth="1"/>
    <col min="12553" max="12554" width="13.7109375" style="13" customWidth="1"/>
    <col min="12555" max="12800" width="9.140625" style="13"/>
    <col min="12801" max="12801" width="9.7109375" style="13" customWidth="1"/>
    <col min="12802" max="12802" width="15.5703125" style="13" customWidth="1"/>
    <col min="12803" max="12803" width="20.7109375" style="13" customWidth="1"/>
    <col min="12804" max="12804" width="74.28515625" style="13" customWidth="1"/>
    <col min="12805" max="12805" width="9.28515625" style="13" customWidth="1"/>
    <col min="12806" max="12806" width="15.140625" style="13" customWidth="1"/>
    <col min="12807" max="12807" width="15" style="13" customWidth="1"/>
    <col min="12808" max="12808" width="19.28515625" style="13" customWidth="1"/>
    <col min="12809" max="12810" width="13.7109375" style="13" customWidth="1"/>
    <col min="12811" max="13056" width="9.140625" style="13"/>
    <col min="13057" max="13057" width="9.7109375" style="13" customWidth="1"/>
    <col min="13058" max="13058" width="15.5703125" style="13" customWidth="1"/>
    <col min="13059" max="13059" width="20.7109375" style="13" customWidth="1"/>
    <col min="13060" max="13060" width="74.28515625" style="13" customWidth="1"/>
    <col min="13061" max="13061" width="9.28515625" style="13" customWidth="1"/>
    <col min="13062" max="13062" width="15.140625" style="13" customWidth="1"/>
    <col min="13063" max="13063" width="15" style="13" customWidth="1"/>
    <col min="13064" max="13064" width="19.28515625" style="13" customWidth="1"/>
    <col min="13065" max="13066" width="13.7109375" style="13" customWidth="1"/>
    <col min="13067" max="13312" width="9.140625" style="13"/>
    <col min="13313" max="13313" width="9.7109375" style="13" customWidth="1"/>
    <col min="13314" max="13314" width="15.5703125" style="13" customWidth="1"/>
    <col min="13315" max="13315" width="20.7109375" style="13" customWidth="1"/>
    <col min="13316" max="13316" width="74.28515625" style="13" customWidth="1"/>
    <col min="13317" max="13317" width="9.28515625" style="13" customWidth="1"/>
    <col min="13318" max="13318" width="15.140625" style="13" customWidth="1"/>
    <col min="13319" max="13319" width="15" style="13" customWidth="1"/>
    <col min="13320" max="13320" width="19.28515625" style="13" customWidth="1"/>
    <col min="13321" max="13322" width="13.7109375" style="13" customWidth="1"/>
    <col min="13323" max="13568" width="9.140625" style="13"/>
    <col min="13569" max="13569" width="9.7109375" style="13" customWidth="1"/>
    <col min="13570" max="13570" width="15.5703125" style="13" customWidth="1"/>
    <col min="13571" max="13571" width="20.7109375" style="13" customWidth="1"/>
    <col min="13572" max="13572" width="74.28515625" style="13" customWidth="1"/>
    <col min="13573" max="13573" width="9.28515625" style="13" customWidth="1"/>
    <col min="13574" max="13574" width="15.140625" style="13" customWidth="1"/>
    <col min="13575" max="13575" width="15" style="13" customWidth="1"/>
    <col min="13576" max="13576" width="19.28515625" style="13" customWidth="1"/>
    <col min="13577" max="13578" width="13.7109375" style="13" customWidth="1"/>
    <col min="13579" max="13824" width="9.140625" style="13"/>
    <col min="13825" max="13825" width="9.7109375" style="13" customWidth="1"/>
    <col min="13826" max="13826" width="15.5703125" style="13" customWidth="1"/>
    <col min="13827" max="13827" width="20.7109375" style="13" customWidth="1"/>
    <col min="13828" max="13828" width="74.28515625" style="13" customWidth="1"/>
    <col min="13829" max="13829" width="9.28515625" style="13" customWidth="1"/>
    <col min="13830" max="13830" width="15.140625" style="13" customWidth="1"/>
    <col min="13831" max="13831" width="15" style="13" customWidth="1"/>
    <col min="13832" max="13832" width="19.28515625" style="13" customWidth="1"/>
    <col min="13833" max="13834" width="13.7109375" style="13" customWidth="1"/>
    <col min="13835" max="14080" width="9.140625" style="13"/>
    <col min="14081" max="14081" width="9.7109375" style="13" customWidth="1"/>
    <col min="14082" max="14082" width="15.5703125" style="13" customWidth="1"/>
    <col min="14083" max="14083" width="20.7109375" style="13" customWidth="1"/>
    <col min="14084" max="14084" width="74.28515625" style="13" customWidth="1"/>
    <col min="14085" max="14085" width="9.28515625" style="13" customWidth="1"/>
    <col min="14086" max="14086" width="15.140625" style="13" customWidth="1"/>
    <col min="14087" max="14087" width="15" style="13" customWidth="1"/>
    <col min="14088" max="14088" width="19.28515625" style="13" customWidth="1"/>
    <col min="14089" max="14090" width="13.7109375" style="13" customWidth="1"/>
    <col min="14091" max="14336" width="9.140625" style="13"/>
    <col min="14337" max="14337" width="9.7109375" style="13" customWidth="1"/>
    <col min="14338" max="14338" width="15.5703125" style="13" customWidth="1"/>
    <col min="14339" max="14339" width="20.7109375" style="13" customWidth="1"/>
    <col min="14340" max="14340" width="74.28515625" style="13" customWidth="1"/>
    <col min="14341" max="14341" width="9.28515625" style="13" customWidth="1"/>
    <col min="14342" max="14342" width="15.140625" style="13" customWidth="1"/>
    <col min="14343" max="14343" width="15" style="13" customWidth="1"/>
    <col min="14344" max="14344" width="19.28515625" style="13" customWidth="1"/>
    <col min="14345" max="14346" width="13.7109375" style="13" customWidth="1"/>
    <col min="14347" max="14592" width="9.140625" style="13"/>
    <col min="14593" max="14593" width="9.7109375" style="13" customWidth="1"/>
    <col min="14594" max="14594" width="15.5703125" style="13" customWidth="1"/>
    <col min="14595" max="14595" width="20.7109375" style="13" customWidth="1"/>
    <col min="14596" max="14596" width="74.28515625" style="13" customWidth="1"/>
    <col min="14597" max="14597" width="9.28515625" style="13" customWidth="1"/>
    <col min="14598" max="14598" width="15.140625" style="13" customWidth="1"/>
    <col min="14599" max="14599" width="15" style="13" customWidth="1"/>
    <col min="14600" max="14600" width="19.28515625" style="13" customWidth="1"/>
    <col min="14601" max="14602" width="13.7109375" style="13" customWidth="1"/>
    <col min="14603" max="14848" width="9.140625" style="13"/>
    <col min="14849" max="14849" width="9.7109375" style="13" customWidth="1"/>
    <col min="14850" max="14850" width="15.5703125" style="13" customWidth="1"/>
    <col min="14851" max="14851" width="20.7109375" style="13" customWidth="1"/>
    <col min="14852" max="14852" width="74.28515625" style="13" customWidth="1"/>
    <col min="14853" max="14853" width="9.28515625" style="13" customWidth="1"/>
    <col min="14854" max="14854" width="15.140625" style="13" customWidth="1"/>
    <col min="14855" max="14855" width="15" style="13" customWidth="1"/>
    <col min="14856" max="14856" width="19.28515625" style="13" customWidth="1"/>
    <col min="14857" max="14858" width="13.7109375" style="13" customWidth="1"/>
    <col min="14859" max="15104" width="9.140625" style="13"/>
    <col min="15105" max="15105" width="9.7109375" style="13" customWidth="1"/>
    <col min="15106" max="15106" width="15.5703125" style="13" customWidth="1"/>
    <col min="15107" max="15107" width="20.7109375" style="13" customWidth="1"/>
    <col min="15108" max="15108" width="74.28515625" style="13" customWidth="1"/>
    <col min="15109" max="15109" width="9.28515625" style="13" customWidth="1"/>
    <col min="15110" max="15110" width="15.140625" style="13" customWidth="1"/>
    <col min="15111" max="15111" width="15" style="13" customWidth="1"/>
    <col min="15112" max="15112" width="19.28515625" style="13" customWidth="1"/>
    <col min="15113" max="15114" width="13.7109375" style="13" customWidth="1"/>
    <col min="15115" max="15360" width="9.140625" style="13"/>
    <col min="15361" max="15361" width="9.7109375" style="13" customWidth="1"/>
    <col min="15362" max="15362" width="15.5703125" style="13" customWidth="1"/>
    <col min="15363" max="15363" width="20.7109375" style="13" customWidth="1"/>
    <col min="15364" max="15364" width="74.28515625" style="13" customWidth="1"/>
    <col min="15365" max="15365" width="9.28515625" style="13" customWidth="1"/>
    <col min="15366" max="15366" width="15.140625" style="13" customWidth="1"/>
    <col min="15367" max="15367" width="15" style="13" customWidth="1"/>
    <col min="15368" max="15368" width="19.28515625" style="13" customWidth="1"/>
    <col min="15369" max="15370" width="13.7109375" style="13" customWidth="1"/>
    <col min="15371" max="15616" width="9.140625" style="13"/>
    <col min="15617" max="15617" width="9.7109375" style="13" customWidth="1"/>
    <col min="15618" max="15618" width="15.5703125" style="13" customWidth="1"/>
    <col min="15619" max="15619" width="20.7109375" style="13" customWidth="1"/>
    <col min="15620" max="15620" width="74.28515625" style="13" customWidth="1"/>
    <col min="15621" max="15621" width="9.28515625" style="13" customWidth="1"/>
    <col min="15622" max="15622" width="15.140625" style="13" customWidth="1"/>
    <col min="15623" max="15623" width="15" style="13" customWidth="1"/>
    <col min="15624" max="15624" width="19.28515625" style="13" customWidth="1"/>
    <col min="15625" max="15626" width="13.7109375" style="13" customWidth="1"/>
    <col min="15627" max="15872" width="9.140625" style="13"/>
    <col min="15873" max="15873" width="9.7109375" style="13" customWidth="1"/>
    <col min="15874" max="15874" width="15.5703125" style="13" customWidth="1"/>
    <col min="15875" max="15875" width="20.7109375" style="13" customWidth="1"/>
    <col min="15876" max="15876" width="74.28515625" style="13" customWidth="1"/>
    <col min="15877" max="15877" width="9.28515625" style="13" customWidth="1"/>
    <col min="15878" max="15878" width="15.140625" style="13" customWidth="1"/>
    <col min="15879" max="15879" width="15" style="13" customWidth="1"/>
    <col min="15880" max="15880" width="19.28515625" style="13" customWidth="1"/>
    <col min="15881" max="15882" width="13.7109375" style="13" customWidth="1"/>
    <col min="15883" max="16128" width="9.140625" style="13"/>
    <col min="16129" max="16129" width="9.7109375" style="13" customWidth="1"/>
    <col min="16130" max="16130" width="15.5703125" style="13" customWidth="1"/>
    <col min="16131" max="16131" width="20.7109375" style="13" customWidth="1"/>
    <col min="16132" max="16132" width="74.28515625" style="13" customWidth="1"/>
    <col min="16133" max="16133" width="9.28515625" style="13" customWidth="1"/>
    <col min="16134" max="16134" width="15.140625" style="13" customWidth="1"/>
    <col min="16135" max="16135" width="15" style="13" customWidth="1"/>
    <col min="16136" max="16136" width="19.28515625" style="13" customWidth="1"/>
    <col min="16137" max="16138" width="13.7109375" style="13" customWidth="1"/>
    <col min="16139" max="16384" width="9.140625" style="13"/>
  </cols>
  <sheetData>
    <row r="1" spans="1:12" ht="18">
      <c r="A1" s="10"/>
      <c r="B1" s="11"/>
      <c r="C1" s="144"/>
      <c r="D1" s="144"/>
      <c r="E1" s="144"/>
      <c r="F1" s="144"/>
      <c r="G1" s="144"/>
      <c r="H1" s="144"/>
      <c r="I1" s="97"/>
    </row>
    <row r="2" spans="1:12" ht="18" customHeight="1">
      <c r="A2" s="14"/>
      <c r="B2" s="15"/>
      <c r="C2" s="2" t="s">
        <v>37</v>
      </c>
      <c r="D2" s="2"/>
      <c r="E2" s="2"/>
      <c r="F2" s="2"/>
      <c r="G2" s="2"/>
      <c r="H2" s="2"/>
      <c r="I2" s="16"/>
    </row>
    <row r="3" spans="1:12" ht="18" customHeight="1">
      <c r="A3" s="14"/>
      <c r="B3" s="15"/>
      <c r="C3" s="2" t="s">
        <v>38</v>
      </c>
      <c r="D3" s="2"/>
      <c r="E3" s="2"/>
      <c r="F3" s="2"/>
      <c r="G3" s="2"/>
      <c r="H3" s="2"/>
      <c r="I3" s="16"/>
    </row>
    <row r="4" spans="1:12" ht="18" customHeight="1">
      <c r="A4" s="14"/>
      <c r="B4" s="15"/>
      <c r="C4" s="2" t="s">
        <v>98</v>
      </c>
      <c r="D4" s="2"/>
      <c r="E4" s="2"/>
      <c r="F4" s="2"/>
      <c r="G4" s="2"/>
      <c r="H4" s="2"/>
      <c r="I4" s="16"/>
    </row>
    <row r="5" spans="1:12" ht="18" customHeight="1">
      <c r="A5" s="107"/>
      <c r="B5" s="108"/>
      <c r="C5" s="138" t="s">
        <v>39</v>
      </c>
      <c r="D5" s="137">
        <f>I69</f>
        <v>129688.07291300812</v>
      </c>
      <c r="E5" s="109"/>
      <c r="F5" s="110"/>
      <c r="G5" s="93"/>
      <c r="H5" s="111"/>
      <c r="I5" s="112"/>
    </row>
    <row r="6" spans="1:12">
      <c r="A6" s="107"/>
      <c r="B6" s="108"/>
      <c r="C6" s="104"/>
      <c r="D6" s="104"/>
      <c r="E6" s="104"/>
      <c r="F6" s="104"/>
      <c r="G6" s="105"/>
      <c r="H6" s="106"/>
      <c r="I6" s="106"/>
    </row>
    <row r="7" spans="1:12" ht="36">
      <c r="A7" s="17" t="s">
        <v>0</v>
      </c>
      <c r="B7" s="18" t="s">
        <v>40</v>
      </c>
      <c r="C7" s="19" t="s">
        <v>14</v>
      </c>
      <c r="D7" s="17" t="s">
        <v>41</v>
      </c>
      <c r="E7" s="18" t="s">
        <v>42</v>
      </c>
      <c r="F7" s="18" t="s">
        <v>43</v>
      </c>
      <c r="G7" s="18" t="s">
        <v>135</v>
      </c>
      <c r="H7" s="18" t="s">
        <v>136</v>
      </c>
      <c r="I7" s="18" t="s">
        <v>137</v>
      </c>
    </row>
    <row r="8" spans="1:12" s="12" customFormat="1">
      <c r="A8" s="20" t="s">
        <v>44</v>
      </c>
      <c r="B8" s="21"/>
      <c r="C8" s="22"/>
      <c r="D8" s="23" t="s">
        <v>19</v>
      </c>
      <c r="E8" s="20"/>
      <c r="F8" s="20"/>
      <c r="G8" s="24"/>
      <c r="H8" s="21"/>
      <c r="I8" s="21"/>
      <c r="J8" s="98"/>
      <c r="K8" s="98"/>
    </row>
    <row r="9" spans="1:12" s="12" customFormat="1">
      <c r="A9" s="25" t="s">
        <v>1</v>
      </c>
      <c r="B9" s="6" t="s">
        <v>163</v>
      </c>
      <c r="C9" s="25" t="s">
        <v>202</v>
      </c>
      <c r="D9" s="26" t="s">
        <v>203</v>
      </c>
      <c r="E9" s="27" t="s">
        <v>25</v>
      </c>
      <c r="F9" s="28">
        <v>6</v>
      </c>
      <c r="G9" s="136">
        <v>918.82</v>
      </c>
      <c r="H9" s="3">
        <f t="shared" ref="H9:H13" si="0">G9*1.25</f>
        <v>1148.5250000000001</v>
      </c>
      <c r="I9" s="3">
        <f t="shared" ref="I9:I13" si="1">F9*H9</f>
        <v>6891.1500000000005</v>
      </c>
      <c r="J9" s="98">
        <f>I9</f>
        <v>6891.1500000000005</v>
      </c>
      <c r="K9" s="140"/>
      <c r="L9" s="140">
        <f>I9/I$69</f>
        <v>5.3136343575884815E-2</v>
      </c>
    </row>
    <row r="10" spans="1:12" s="12" customFormat="1">
      <c r="A10" s="25" t="s">
        <v>2</v>
      </c>
      <c r="B10" s="6" t="s">
        <v>163</v>
      </c>
      <c r="C10" s="7" t="s">
        <v>204</v>
      </c>
      <c r="D10" s="8" t="s">
        <v>205</v>
      </c>
      <c r="E10" s="7" t="s">
        <v>28</v>
      </c>
      <c r="F10" s="28">
        <v>90</v>
      </c>
      <c r="G10" s="136">
        <v>22.58</v>
      </c>
      <c r="H10" s="3">
        <f t="shared" si="0"/>
        <v>28.224999999999998</v>
      </c>
      <c r="I10" s="3">
        <f t="shared" si="1"/>
        <v>2540.25</v>
      </c>
      <c r="J10" s="98">
        <f>I10/3</f>
        <v>846.75</v>
      </c>
      <c r="K10" s="98"/>
      <c r="L10" s="140">
        <f t="shared" ref="L10:L69" si="2">I10/I$69</f>
        <v>1.9587383349461467E-2</v>
      </c>
    </row>
    <row r="11" spans="1:12" s="12" customFormat="1">
      <c r="A11" s="25" t="s">
        <v>11</v>
      </c>
      <c r="B11" s="6" t="s">
        <v>163</v>
      </c>
      <c r="C11" s="7" t="s">
        <v>206</v>
      </c>
      <c r="D11" s="8" t="s">
        <v>207</v>
      </c>
      <c r="E11" s="7" t="s">
        <v>25</v>
      </c>
      <c r="F11" s="28">
        <v>90</v>
      </c>
      <c r="G11" s="136">
        <v>13.04</v>
      </c>
      <c r="H11" s="3">
        <f t="shared" si="0"/>
        <v>16.299999999999997</v>
      </c>
      <c r="I11" s="3">
        <f t="shared" si="1"/>
        <v>1466.9999999999998</v>
      </c>
      <c r="J11" s="98">
        <f>I11/3</f>
        <v>488.99999999999994</v>
      </c>
      <c r="K11" s="98"/>
      <c r="L11" s="140">
        <f t="shared" si="2"/>
        <v>1.1311757257616364E-2</v>
      </c>
    </row>
    <row r="12" spans="1:12" s="12" customFormat="1">
      <c r="A12" s="25" t="s">
        <v>13</v>
      </c>
      <c r="B12" s="6" t="s">
        <v>163</v>
      </c>
      <c r="C12" s="7" t="s">
        <v>208</v>
      </c>
      <c r="D12" s="8" t="s">
        <v>209</v>
      </c>
      <c r="E12" s="7" t="s">
        <v>25</v>
      </c>
      <c r="F12" s="28">
        <f>14+2*8</f>
        <v>30</v>
      </c>
      <c r="G12" s="136">
        <v>111.93</v>
      </c>
      <c r="H12" s="3">
        <f t="shared" si="0"/>
        <v>139.91250000000002</v>
      </c>
      <c r="I12" s="3">
        <f t="shared" si="1"/>
        <v>4197.3750000000009</v>
      </c>
      <c r="J12" s="98">
        <f>I12</f>
        <v>4197.3750000000009</v>
      </c>
      <c r="K12" s="98"/>
      <c r="L12" s="140">
        <f t="shared" si="2"/>
        <v>3.2365158227121681E-2</v>
      </c>
    </row>
    <row r="13" spans="1:12" s="12" customFormat="1" ht="24">
      <c r="A13" s="25" t="s">
        <v>15</v>
      </c>
      <c r="B13" s="6" t="s">
        <v>163</v>
      </c>
      <c r="C13" s="7" t="s">
        <v>139</v>
      </c>
      <c r="D13" s="8" t="s">
        <v>140</v>
      </c>
      <c r="E13" s="7" t="s">
        <v>138</v>
      </c>
      <c r="F13" s="28">
        <v>12</v>
      </c>
      <c r="G13" s="136">
        <v>110.27</v>
      </c>
      <c r="H13" s="3">
        <f t="shared" si="0"/>
        <v>137.83750000000001</v>
      </c>
      <c r="I13" s="3">
        <f t="shared" si="1"/>
        <v>1654.0500000000002</v>
      </c>
      <c r="J13" s="98">
        <f>I13/3</f>
        <v>551.35</v>
      </c>
      <c r="K13" s="98"/>
      <c r="L13" s="140">
        <f t="shared" si="2"/>
        <v>1.2754064139032278E-2</v>
      </c>
    </row>
    <row r="14" spans="1:12" ht="12" customHeight="1">
      <c r="A14" s="30"/>
      <c r="B14" s="30"/>
      <c r="C14" s="32"/>
      <c r="D14" s="33"/>
      <c r="E14" s="148" t="s">
        <v>45</v>
      </c>
      <c r="F14" s="149"/>
      <c r="G14" s="150"/>
      <c r="H14" s="96">
        <f>SUM(I9:I14)</f>
        <v>16749.825000000001</v>
      </c>
      <c r="I14" s="34"/>
      <c r="J14" s="98">
        <f>SUM(J9:J13)</f>
        <v>12975.625000000002</v>
      </c>
      <c r="K14" s="99">
        <f>SUM(J10:J11,J13)</f>
        <v>1887.1</v>
      </c>
      <c r="L14" s="140">
        <f t="shared" si="2"/>
        <v>0</v>
      </c>
    </row>
    <row r="15" spans="1:12">
      <c r="A15" s="20" t="s">
        <v>46</v>
      </c>
      <c r="B15" s="21"/>
      <c r="C15" s="22"/>
      <c r="D15" s="23" t="s">
        <v>183</v>
      </c>
      <c r="E15" s="20"/>
      <c r="F15" s="20"/>
      <c r="G15" s="24"/>
      <c r="H15" s="21"/>
      <c r="I15" s="21"/>
      <c r="L15" s="140">
        <f t="shared" si="2"/>
        <v>0</v>
      </c>
    </row>
    <row r="16" spans="1:12" s="12" customFormat="1">
      <c r="A16" s="25" t="s">
        <v>3</v>
      </c>
      <c r="B16" s="6" t="s">
        <v>163</v>
      </c>
      <c r="C16" s="5" t="s">
        <v>184</v>
      </c>
      <c r="D16" s="4" t="s">
        <v>185</v>
      </c>
      <c r="E16" s="5" t="s">
        <v>25</v>
      </c>
      <c r="F16" s="28">
        <v>4.7600000000000007</v>
      </c>
      <c r="G16" s="136">
        <v>32.15</v>
      </c>
      <c r="H16" s="3">
        <f t="shared" ref="H16:H21" si="3">G16*1.25</f>
        <v>40.1875</v>
      </c>
      <c r="I16" s="3">
        <f t="shared" ref="I16:I21" si="4">F16*H16</f>
        <v>191.29250000000002</v>
      </c>
      <c r="J16" s="98"/>
      <c r="K16" s="98"/>
      <c r="L16" s="140">
        <f t="shared" si="2"/>
        <v>1.4750199899131416E-3</v>
      </c>
    </row>
    <row r="17" spans="1:12">
      <c r="A17" s="25" t="s">
        <v>4</v>
      </c>
      <c r="B17" s="6" t="s">
        <v>234</v>
      </c>
      <c r="C17" s="9" t="s">
        <v>238</v>
      </c>
      <c r="D17" s="29" t="s">
        <v>32</v>
      </c>
      <c r="E17" s="9" t="s">
        <v>22</v>
      </c>
      <c r="F17" s="28">
        <v>4.7600000000000007</v>
      </c>
      <c r="G17" s="136">
        <f>20.19/1.23</f>
        <v>16.414634146341466</v>
      </c>
      <c r="H17" s="3">
        <f t="shared" si="3"/>
        <v>20.518292682926834</v>
      </c>
      <c r="I17" s="3">
        <f t="shared" si="4"/>
        <v>97.66707317073174</v>
      </c>
      <c r="J17" s="100"/>
      <c r="K17" s="98"/>
      <c r="L17" s="140">
        <f t="shared" si="2"/>
        <v>7.5309217707510113E-4</v>
      </c>
    </row>
    <row r="18" spans="1:12" ht="24">
      <c r="A18" s="25" t="s">
        <v>5</v>
      </c>
      <c r="B18" s="6" t="s">
        <v>163</v>
      </c>
      <c r="C18" s="9" t="s">
        <v>201</v>
      </c>
      <c r="D18" s="29" t="s">
        <v>96</v>
      </c>
      <c r="E18" s="9" t="s">
        <v>26</v>
      </c>
      <c r="F18" s="28">
        <v>0.35700000000000004</v>
      </c>
      <c r="G18" s="136">
        <v>11522.64</v>
      </c>
      <c r="H18" s="3">
        <f t="shared" si="3"/>
        <v>14403.3</v>
      </c>
      <c r="I18" s="3">
        <f t="shared" si="4"/>
        <v>5141.9781000000003</v>
      </c>
      <c r="J18" s="100"/>
      <c r="K18" s="98"/>
      <c r="L18" s="140">
        <f t="shared" si="2"/>
        <v>3.9648812604757611E-2</v>
      </c>
    </row>
    <row r="19" spans="1:12">
      <c r="A19" s="25" t="s">
        <v>12</v>
      </c>
      <c r="B19" s="6" t="s">
        <v>234</v>
      </c>
      <c r="C19" s="9" t="s">
        <v>237</v>
      </c>
      <c r="D19" s="29" t="s">
        <v>33</v>
      </c>
      <c r="E19" s="9" t="s">
        <v>20</v>
      </c>
      <c r="F19" s="28">
        <v>7.43</v>
      </c>
      <c r="G19" s="136">
        <f>522.84/1.23</f>
        <v>425.07317073170736</v>
      </c>
      <c r="H19" s="3">
        <f t="shared" si="3"/>
        <v>531.34146341463418</v>
      </c>
      <c r="I19" s="3">
        <f t="shared" si="4"/>
        <v>3947.8670731707316</v>
      </c>
      <c r="J19" s="100"/>
      <c r="K19" s="98"/>
      <c r="L19" s="140">
        <f t="shared" si="2"/>
        <v>3.0441250182033881E-2</v>
      </c>
    </row>
    <row r="20" spans="1:12" ht="24">
      <c r="A20" s="25" t="s">
        <v>47</v>
      </c>
      <c r="B20" s="6" t="s">
        <v>234</v>
      </c>
      <c r="C20" s="9" t="s">
        <v>236</v>
      </c>
      <c r="D20" s="29" t="s">
        <v>34</v>
      </c>
      <c r="E20" s="9" t="s">
        <v>20</v>
      </c>
      <c r="F20" s="28">
        <v>6.35</v>
      </c>
      <c r="G20" s="136">
        <f>199.14/1.23</f>
        <v>161.90243902439025</v>
      </c>
      <c r="H20" s="3">
        <f t="shared" si="3"/>
        <v>202.3780487804878</v>
      </c>
      <c r="I20" s="3">
        <f t="shared" si="4"/>
        <v>1285.1006097560976</v>
      </c>
      <c r="J20" s="100"/>
      <c r="K20" s="98"/>
      <c r="L20" s="140">
        <f t="shared" si="2"/>
        <v>9.90916574585941E-3</v>
      </c>
    </row>
    <row r="21" spans="1:12" ht="24">
      <c r="A21" s="25" t="s">
        <v>48</v>
      </c>
      <c r="B21" s="6" t="s">
        <v>234</v>
      </c>
      <c r="C21" s="9" t="s">
        <v>235</v>
      </c>
      <c r="D21" s="29" t="s">
        <v>63</v>
      </c>
      <c r="E21" s="9" t="s">
        <v>22</v>
      </c>
      <c r="F21" s="28">
        <f>IMPERMEABILIZAÇÃO!E8</f>
        <v>80.039999999999992</v>
      </c>
      <c r="G21" s="136">
        <f>76.9/1.23</f>
        <v>62.520325203252035</v>
      </c>
      <c r="H21" s="3">
        <f t="shared" si="3"/>
        <v>78.150406504065046</v>
      </c>
      <c r="I21" s="3">
        <f t="shared" si="4"/>
        <v>6255.1585365853653</v>
      </c>
      <c r="J21" s="101"/>
      <c r="K21" s="98"/>
      <c r="L21" s="140">
        <f t="shared" si="2"/>
        <v>4.8232334678773331E-2</v>
      </c>
    </row>
    <row r="22" spans="1:12" ht="12" customHeight="1">
      <c r="A22" s="30"/>
      <c r="B22" s="31"/>
      <c r="C22" s="32"/>
      <c r="D22" s="33"/>
      <c r="E22" s="148" t="s">
        <v>45</v>
      </c>
      <c r="F22" s="149"/>
      <c r="G22" s="150"/>
      <c r="H22" s="96">
        <f>SUM(I16:I21)</f>
        <v>16919.063892682923</v>
      </c>
      <c r="I22" s="34"/>
      <c r="K22" s="99"/>
      <c r="L22" s="140">
        <f t="shared" si="2"/>
        <v>0</v>
      </c>
    </row>
    <row r="23" spans="1:12">
      <c r="A23" s="20" t="s">
        <v>49</v>
      </c>
      <c r="B23" s="21"/>
      <c r="C23" s="22"/>
      <c r="D23" s="23" t="s">
        <v>82</v>
      </c>
      <c r="E23" s="20"/>
      <c r="F23" s="20"/>
      <c r="G23" s="24"/>
      <c r="H23" s="21"/>
      <c r="I23" s="21"/>
      <c r="L23" s="140">
        <f t="shared" si="2"/>
        <v>0</v>
      </c>
    </row>
    <row r="24" spans="1:12" ht="15" customHeight="1">
      <c r="A24" s="81" t="s">
        <v>6</v>
      </c>
      <c r="B24" s="6" t="s">
        <v>234</v>
      </c>
      <c r="C24" s="5" t="s">
        <v>232</v>
      </c>
      <c r="D24" s="4" t="s">
        <v>233</v>
      </c>
      <c r="E24" s="5" t="s">
        <v>21</v>
      </c>
      <c r="F24" s="28">
        <v>1</v>
      </c>
      <c r="G24" s="136">
        <f>2208.62/1.23</f>
        <v>1795.6260162601625</v>
      </c>
      <c r="H24" s="3">
        <f t="shared" ref="H24:H41" si="5">G24*1.25</f>
        <v>2244.5325203252032</v>
      </c>
      <c r="I24" s="3">
        <f t="shared" ref="I24:I41" si="6">F24*H24</f>
        <v>2244.5325203252032</v>
      </c>
      <c r="L24" s="140">
        <f t="shared" si="2"/>
        <v>1.7307162254086277E-2</v>
      </c>
    </row>
    <row r="25" spans="1:12" ht="15" customHeight="1">
      <c r="A25" s="81" t="s">
        <v>7</v>
      </c>
      <c r="B25" s="6" t="s">
        <v>163</v>
      </c>
      <c r="C25" s="5" t="s">
        <v>105</v>
      </c>
      <c r="D25" s="4" t="s">
        <v>106</v>
      </c>
      <c r="E25" s="5" t="s">
        <v>20</v>
      </c>
      <c r="F25" s="28">
        <v>18</v>
      </c>
      <c r="G25" s="136">
        <v>3.39</v>
      </c>
      <c r="H25" s="3">
        <f t="shared" si="5"/>
        <v>4.2374999999999998</v>
      </c>
      <c r="I25" s="3">
        <f t="shared" si="6"/>
        <v>76.274999999999991</v>
      </c>
      <c r="L25" s="140">
        <f t="shared" si="2"/>
        <v>5.8814198011226189E-4</v>
      </c>
    </row>
    <row r="26" spans="1:12" ht="15" customHeight="1">
      <c r="A26" s="81" t="s">
        <v>17</v>
      </c>
      <c r="B26" s="6" t="s">
        <v>163</v>
      </c>
      <c r="C26" s="5" t="s">
        <v>107</v>
      </c>
      <c r="D26" s="4" t="s">
        <v>108</v>
      </c>
      <c r="E26" s="5" t="s">
        <v>20</v>
      </c>
      <c r="F26" s="28">
        <v>37</v>
      </c>
      <c r="G26" s="136">
        <v>4.79</v>
      </c>
      <c r="H26" s="3">
        <f t="shared" si="5"/>
        <v>5.9874999999999998</v>
      </c>
      <c r="I26" s="3">
        <f t="shared" si="6"/>
        <v>221.53749999999999</v>
      </c>
      <c r="L26" s="140">
        <f t="shared" si="2"/>
        <v>1.708233417490924E-3</v>
      </c>
    </row>
    <row r="27" spans="1:12" ht="15" customHeight="1">
      <c r="A27" s="81" t="s">
        <v>54</v>
      </c>
      <c r="B27" s="6" t="s">
        <v>163</v>
      </c>
      <c r="C27" s="5" t="s">
        <v>109</v>
      </c>
      <c r="D27" s="4" t="s">
        <v>110</v>
      </c>
      <c r="E27" s="5" t="s">
        <v>21</v>
      </c>
      <c r="F27" s="28">
        <v>1</v>
      </c>
      <c r="G27" s="136">
        <v>50.77</v>
      </c>
      <c r="H27" s="3">
        <f t="shared" si="5"/>
        <v>63.462500000000006</v>
      </c>
      <c r="I27" s="3">
        <f t="shared" si="6"/>
        <v>63.462500000000006</v>
      </c>
      <c r="L27" s="140">
        <f t="shared" si="2"/>
        <v>4.8934723582922887E-4</v>
      </c>
    </row>
    <row r="28" spans="1:12" ht="15" customHeight="1">
      <c r="A28" s="81" t="s">
        <v>55</v>
      </c>
      <c r="B28" s="6" t="s">
        <v>163</v>
      </c>
      <c r="C28" s="5" t="s">
        <v>111</v>
      </c>
      <c r="D28" s="4" t="s">
        <v>112</v>
      </c>
      <c r="E28" s="5" t="s">
        <v>20</v>
      </c>
      <c r="F28" s="28">
        <v>13</v>
      </c>
      <c r="G28" s="136">
        <v>55.15</v>
      </c>
      <c r="H28" s="3">
        <f t="shared" si="5"/>
        <v>68.9375</v>
      </c>
      <c r="I28" s="3">
        <f t="shared" si="6"/>
        <v>896.1875</v>
      </c>
      <c r="L28" s="140">
        <f t="shared" si="2"/>
        <v>6.9103309184117704E-3</v>
      </c>
    </row>
    <row r="29" spans="1:12" ht="15" customHeight="1">
      <c r="A29" s="81" t="s">
        <v>56</v>
      </c>
      <c r="B29" s="6" t="s">
        <v>163</v>
      </c>
      <c r="C29" s="5" t="s">
        <v>113</v>
      </c>
      <c r="D29" s="4" t="s">
        <v>114</v>
      </c>
      <c r="E29" s="5" t="s">
        <v>23</v>
      </c>
      <c r="F29" s="28">
        <v>9</v>
      </c>
      <c r="G29" s="136">
        <v>39.590000000000003</v>
      </c>
      <c r="H29" s="3">
        <f t="shared" si="5"/>
        <v>49.487500000000004</v>
      </c>
      <c r="I29" s="3">
        <f t="shared" si="6"/>
        <v>445.38750000000005</v>
      </c>
      <c r="L29" s="140">
        <f t="shared" si="2"/>
        <v>3.4342980815109812E-3</v>
      </c>
    </row>
    <row r="30" spans="1:12" ht="15" customHeight="1">
      <c r="A30" s="81" t="s">
        <v>57</v>
      </c>
      <c r="B30" s="6" t="s">
        <v>163</v>
      </c>
      <c r="C30" s="5" t="s">
        <v>115</v>
      </c>
      <c r="D30" s="4" t="s">
        <v>116</v>
      </c>
      <c r="E30" s="5" t="s">
        <v>21</v>
      </c>
      <c r="F30" s="28">
        <v>1</v>
      </c>
      <c r="G30" s="136">
        <v>267.97000000000003</v>
      </c>
      <c r="H30" s="3">
        <f t="shared" si="5"/>
        <v>334.96250000000003</v>
      </c>
      <c r="I30" s="3">
        <f t="shared" si="6"/>
        <v>334.96250000000003</v>
      </c>
      <c r="L30" s="140">
        <f t="shared" si="2"/>
        <v>2.5828319634657957E-3</v>
      </c>
    </row>
    <row r="31" spans="1:12" ht="15" customHeight="1">
      <c r="A31" s="81" t="s">
        <v>58</v>
      </c>
      <c r="B31" s="6" t="s">
        <v>163</v>
      </c>
      <c r="C31" s="5" t="s">
        <v>117</v>
      </c>
      <c r="D31" s="4" t="s">
        <v>210</v>
      </c>
      <c r="E31" s="5" t="s">
        <v>23</v>
      </c>
      <c r="F31" s="28">
        <v>1</v>
      </c>
      <c r="G31" s="136">
        <v>28.02</v>
      </c>
      <c r="H31" s="3">
        <f t="shared" si="5"/>
        <v>35.024999999999999</v>
      </c>
      <c r="I31" s="3">
        <f t="shared" si="6"/>
        <v>35.024999999999999</v>
      </c>
      <c r="L31" s="140">
        <f t="shared" si="2"/>
        <v>2.7007109607908196E-4</v>
      </c>
    </row>
    <row r="32" spans="1:12" ht="15" customHeight="1">
      <c r="A32" s="81" t="s">
        <v>59</v>
      </c>
      <c r="B32" s="6" t="s">
        <v>163</v>
      </c>
      <c r="C32" s="5" t="s">
        <v>118</v>
      </c>
      <c r="D32" s="4" t="s">
        <v>211</v>
      </c>
      <c r="E32" s="5" t="s">
        <v>23</v>
      </c>
      <c r="F32" s="28">
        <v>1</v>
      </c>
      <c r="G32" s="136">
        <v>27.96</v>
      </c>
      <c r="H32" s="3">
        <f t="shared" si="5"/>
        <v>34.950000000000003</v>
      </c>
      <c r="I32" s="3">
        <f t="shared" si="6"/>
        <v>34.950000000000003</v>
      </c>
      <c r="L32" s="140">
        <f t="shared" si="2"/>
        <v>2.6949278538083982E-4</v>
      </c>
    </row>
    <row r="33" spans="1:12" ht="15" customHeight="1">
      <c r="A33" s="81" t="s">
        <v>60</v>
      </c>
      <c r="B33" s="6" t="s">
        <v>163</v>
      </c>
      <c r="C33" s="5" t="s">
        <v>215</v>
      </c>
      <c r="D33" s="4" t="s">
        <v>216</v>
      </c>
      <c r="E33" s="5" t="s">
        <v>21</v>
      </c>
      <c r="F33" s="28">
        <v>2</v>
      </c>
      <c r="G33" s="136">
        <v>138.65</v>
      </c>
      <c r="H33" s="3">
        <f t="shared" si="5"/>
        <v>173.3125</v>
      </c>
      <c r="I33" s="3">
        <f t="shared" si="6"/>
        <v>346.625</v>
      </c>
      <c r="L33" s="140">
        <f t="shared" si="2"/>
        <v>2.6727592770424491E-3</v>
      </c>
    </row>
    <row r="34" spans="1:12" ht="15" customHeight="1">
      <c r="A34" s="81" t="s">
        <v>84</v>
      </c>
      <c r="B34" s="6" t="s">
        <v>163</v>
      </c>
      <c r="C34" s="5" t="s">
        <v>213</v>
      </c>
      <c r="D34" s="4" t="s">
        <v>214</v>
      </c>
      <c r="E34" s="5" t="s">
        <v>21</v>
      </c>
      <c r="F34" s="28">
        <v>2</v>
      </c>
      <c r="G34" s="136">
        <v>67.48</v>
      </c>
      <c r="H34" s="3">
        <f t="shared" ref="H34" si="7">G34*1.25</f>
        <v>84.350000000000009</v>
      </c>
      <c r="I34" s="3">
        <f t="shared" ref="I34" si="8">F34*H34</f>
        <v>168.70000000000002</v>
      </c>
      <c r="L34" s="140">
        <f t="shared" si="2"/>
        <v>1.3008135305793327E-3</v>
      </c>
    </row>
    <row r="35" spans="1:12" ht="15" customHeight="1">
      <c r="A35" s="81" t="s">
        <v>85</v>
      </c>
      <c r="B35" s="6" t="s">
        <v>163</v>
      </c>
      <c r="C35" s="5" t="s">
        <v>119</v>
      </c>
      <c r="D35" s="4" t="s">
        <v>212</v>
      </c>
      <c r="E35" s="5" t="s">
        <v>20</v>
      </c>
      <c r="F35" s="28">
        <v>36</v>
      </c>
      <c r="G35" s="136">
        <v>10.16</v>
      </c>
      <c r="H35" s="3">
        <f t="shared" si="5"/>
        <v>12.7</v>
      </c>
      <c r="I35" s="3">
        <f t="shared" si="6"/>
        <v>457.2</v>
      </c>
      <c r="L35" s="140">
        <f t="shared" si="2"/>
        <v>3.5253820164841188E-3</v>
      </c>
    </row>
    <row r="36" spans="1:12" ht="15" customHeight="1">
      <c r="A36" s="81" t="s">
        <v>86</v>
      </c>
      <c r="B36" s="6" t="s">
        <v>163</v>
      </c>
      <c r="C36" s="5" t="s">
        <v>121</v>
      </c>
      <c r="D36" s="4" t="s">
        <v>122</v>
      </c>
      <c r="E36" s="5" t="s">
        <v>123</v>
      </c>
      <c r="F36" s="28">
        <v>12</v>
      </c>
      <c r="G36" s="136">
        <v>41.98</v>
      </c>
      <c r="H36" s="3">
        <f t="shared" si="5"/>
        <v>52.474999999999994</v>
      </c>
      <c r="I36" s="3">
        <f t="shared" si="6"/>
        <v>629.69999999999993</v>
      </c>
      <c r="L36" s="140">
        <f t="shared" si="2"/>
        <v>4.8554966224410535E-3</v>
      </c>
    </row>
    <row r="37" spans="1:12" ht="15" customHeight="1">
      <c r="A37" s="81" t="s">
        <v>87</v>
      </c>
      <c r="B37" s="6" t="s">
        <v>163</v>
      </c>
      <c r="C37" s="5" t="s">
        <v>124</v>
      </c>
      <c r="D37" s="4" t="s">
        <v>125</v>
      </c>
      <c r="E37" s="5" t="s">
        <v>123</v>
      </c>
      <c r="F37" s="28">
        <f>18+8+24</f>
        <v>50</v>
      </c>
      <c r="G37" s="136">
        <v>34.94</v>
      </c>
      <c r="H37" s="3">
        <f t="shared" si="5"/>
        <v>43.674999999999997</v>
      </c>
      <c r="I37" s="3">
        <f t="shared" si="6"/>
        <v>2183.75</v>
      </c>
      <c r="L37" s="140">
        <f t="shared" si="2"/>
        <v>1.6838479830483803E-2</v>
      </c>
    </row>
    <row r="38" spans="1:12" ht="15" customHeight="1">
      <c r="A38" s="81" t="s">
        <v>88</v>
      </c>
      <c r="B38" s="6" t="s">
        <v>163</v>
      </c>
      <c r="C38" s="5" t="s">
        <v>126</v>
      </c>
      <c r="D38" s="4" t="s">
        <v>127</v>
      </c>
      <c r="E38" s="5" t="s">
        <v>120</v>
      </c>
      <c r="F38" s="28">
        <v>6</v>
      </c>
      <c r="G38" s="136">
        <v>17.399999999999999</v>
      </c>
      <c r="H38" s="3">
        <f t="shared" si="5"/>
        <v>21.75</v>
      </c>
      <c r="I38" s="3">
        <f t="shared" si="6"/>
        <v>130.5</v>
      </c>
      <c r="L38" s="140">
        <f t="shared" si="2"/>
        <v>1.0062606149413332E-3</v>
      </c>
    </row>
    <row r="39" spans="1:12" ht="15" customHeight="1">
      <c r="A39" s="81" t="s">
        <v>89</v>
      </c>
      <c r="B39" s="6" t="s">
        <v>163</v>
      </c>
      <c r="C39" s="5" t="s">
        <v>128</v>
      </c>
      <c r="D39" s="4" t="s">
        <v>129</v>
      </c>
      <c r="E39" s="5" t="s">
        <v>120</v>
      </c>
      <c r="F39" s="28">
        <v>4</v>
      </c>
      <c r="G39" s="136">
        <v>9.32</v>
      </c>
      <c r="H39" s="3">
        <f t="shared" si="5"/>
        <v>11.65</v>
      </c>
      <c r="I39" s="3">
        <f t="shared" si="6"/>
        <v>46.6</v>
      </c>
      <c r="L39" s="140">
        <f t="shared" si="2"/>
        <v>3.5932371384111972E-4</v>
      </c>
    </row>
    <row r="40" spans="1:12" ht="15" customHeight="1">
      <c r="A40" s="81" t="s">
        <v>90</v>
      </c>
      <c r="B40" s="6" t="s">
        <v>163</v>
      </c>
      <c r="C40" s="5" t="s">
        <v>130</v>
      </c>
      <c r="D40" s="4" t="s">
        <v>131</v>
      </c>
      <c r="E40" s="5" t="s">
        <v>123</v>
      </c>
      <c r="F40" s="28">
        <f>4*2.2</f>
        <v>8.8000000000000007</v>
      </c>
      <c r="G40" s="136">
        <v>55.15</v>
      </c>
      <c r="H40" s="3">
        <f t="shared" si="5"/>
        <v>68.9375</v>
      </c>
      <c r="I40" s="3">
        <f t="shared" si="6"/>
        <v>606.65000000000009</v>
      </c>
      <c r="L40" s="140">
        <f t="shared" si="2"/>
        <v>4.6777624678479681E-3</v>
      </c>
    </row>
    <row r="41" spans="1:12" ht="15" customHeight="1">
      <c r="A41" s="81" t="s">
        <v>91</v>
      </c>
      <c r="B41" s="6" t="s">
        <v>163</v>
      </c>
      <c r="C41" s="5" t="s">
        <v>132</v>
      </c>
      <c r="D41" s="4" t="s">
        <v>133</v>
      </c>
      <c r="E41" s="5" t="s">
        <v>134</v>
      </c>
      <c r="F41" s="28">
        <v>4</v>
      </c>
      <c r="G41" s="136">
        <v>47.51</v>
      </c>
      <c r="H41" s="3">
        <f t="shared" si="5"/>
        <v>59.387499999999996</v>
      </c>
      <c r="I41" s="3">
        <f t="shared" si="6"/>
        <v>237.54999999999998</v>
      </c>
      <c r="L41" s="140">
        <f t="shared" si="2"/>
        <v>1.831702751565622E-3</v>
      </c>
    </row>
    <row r="42" spans="1:12" ht="12" customHeight="1">
      <c r="A42" s="82"/>
      <c r="B42" s="83"/>
      <c r="C42" s="84"/>
      <c r="D42" s="85"/>
      <c r="E42" s="145" t="s">
        <v>45</v>
      </c>
      <c r="F42" s="146"/>
      <c r="G42" s="147"/>
      <c r="H42" s="86">
        <f>SUM(I24:I41)</f>
        <v>9159.5950203252014</v>
      </c>
      <c r="I42" s="87"/>
      <c r="L42" s="140">
        <f t="shared" si="2"/>
        <v>0</v>
      </c>
    </row>
    <row r="43" spans="1:12" s="12" customFormat="1">
      <c r="A43" s="20" t="s">
        <v>50</v>
      </c>
      <c r="B43" s="21"/>
      <c r="C43" s="22"/>
      <c r="D43" s="23" t="s">
        <v>83</v>
      </c>
      <c r="E43" s="20"/>
      <c r="F43" s="20"/>
      <c r="G43" s="24"/>
      <c r="H43" s="21"/>
      <c r="I43" s="21"/>
      <c r="J43" s="98"/>
      <c r="K43" s="43"/>
      <c r="L43" s="140">
        <f t="shared" si="2"/>
        <v>0</v>
      </c>
    </row>
    <row r="44" spans="1:12" ht="15" customHeight="1">
      <c r="A44" s="81" t="s">
        <v>8</v>
      </c>
      <c r="B44" s="6" t="s">
        <v>163</v>
      </c>
      <c r="C44" s="5" t="s">
        <v>188</v>
      </c>
      <c r="D44" s="4" t="s">
        <v>189</v>
      </c>
      <c r="E44" s="5" t="s">
        <v>20</v>
      </c>
      <c r="F44" s="28">
        <v>32</v>
      </c>
      <c r="G44" s="135">
        <v>40.130000000000003</v>
      </c>
      <c r="H44" s="3">
        <f t="shared" ref="H44:H55" si="9">G44*1.25</f>
        <v>50.162500000000001</v>
      </c>
      <c r="I44" s="3">
        <f t="shared" ref="I44:I46" si="10">F44*H44</f>
        <v>1605.2</v>
      </c>
      <c r="L44" s="140">
        <f t="shared" si="2"/>
        <v>1.2377391104243893E-2</v>
      </c>
    </row>
    <row r="45" spans="1:12" ht="15" customHeight="1">
      <c r="A45" s="81" t="s">
        <v>9</v>
      </c>
      <c r="B45" s="6" t="s">
        <v>163</v>
      </c>
      <c r="C45" s="5" t="s">
        <v>174</v>
      </c>
      <c r="D45" s="4" t="s">
        <v>175</v>
      </c>
      <c r="E45" s="5" t="s">
        <v>20</v>
      </c>
      <c r="F45" s="28">
        <v>29</v>
      </c>
      <c r="G45" s="135">
        <v>52.02</v>
      </c>
      <c r="H45" s="3">
        <f t="shared" si="9"/>
        <v>65.025000000000006</v>
      </c>
      <c r="I45" s="3">
        <f t="shared" si="10"/>
        <v>1885.7250000000001</v>
      </c>
      <c r="L45" s="140">
        <f t="shared" si="2"/>
        <v>1.4540465885902265E-2</v>
      </c>
    </row>
    <row r="46" spans="1:12" ht="15" customHeight="1">
      <c r="A46" s="81" t="s">
        <v>51</v>
      </c>
      <c r="B46" s="6" t="s">
        <v>163</v>
      </c>
      <c r="C46" s="5" t="s">
        <v>176</v>
      </c>
      <c r="D46" s="4" t="s">
        <v>177</v>
      </c>
      <c r="E46" s="5" t="s">
        <v>20</v>
      </c>
      <c r="F46" s="28">
        <v>32</v>
      </c>
      <c r="G46" s="135">
        <v>76.64</v>
      </c>
      <c r="H46" s="3">
        <f t="shared" si="9"/>
        <v>95.8</v>
      </c>
      <c r="I46" s="3">
        <f t="shared" si="10"/>
        <v>3065.6</v>
      </c>
      <c r="L46" s="140">
        <f t="shared" si="2"/>
        <v>2.363825702041495E-2</v>
      </c>
    </row>
    <row r="47" spans="1:12" ht="15" customHeight="1">
      <c r="A47" s="81" t="s">
        <v>52</v>
      </c>
      <c r="B47" s="6" t="s">
        <v>163</v>
      </c>
      <c r="C47" s="5" t="s">
        <v>199</v>
      </c>
      <c r="D47" s="4" t="s">
        <v>200</v>
      </c>
      <c r="E47" s="5" t="s">
        <v>20</v>
      </c>
      <c r="F47" s="28">
        <v>12</v>
      </c>
      <c r="G47" s="135">
        <v>105.95</v>
      </c>
      <c r="H47" s="3">
        <f t="shared" ref="H47" si="11">G47*1.25</f>
        <v>132.4375</v>
      </c>
      <c r="I47" s="3">
        <f t="shared" ref="I47" si="12">F47*H47</f>
        <v>1589.25</v>
      </c>
      <c r="L47" s="140">
        <f t="shared" si="2"/>
        <v>1.2254403695751063E-2</v>
      </c>
    </row>
    <row r="48" spans="1:12" ht="15" customHeight="1">
      <c r="A48" s="81" t="s">
        <v>61</v>
      </c>
      <c r="B48" s="6" t="s">
        <v>163</v>
      </c>
      <c r="C48" s="5" t="s">
        <v>165</v>
      </c>
      <c r="D48" s="4" t="s">
        <v>164</v>
      </c>
      <c r="E48" s="5" t="s">
        <v>20</v>
      </c>
      <c r="F48" s="28">
        <v>30</v>
      </c>
      <c r="G48" s="135">
        <v>169.31</v>
      </c>
      <c r="H48" s="3">
        <f t="shared" si="9"/>
        <v>211.63749999999999</v>
      </c>
      <c r="I48" s="3">
        <f t="shared" ref="I48" si="13">F48*H48</f>
        <v>6349.125</v>
      </c>
      <c r="L48" s="140">
        <f t="shared" si="2"/>
        <v>4.8956892159688827E-2</v>
      </c>
    </row>
    <row r="49" spans="1:12" ht="15" customHeight="1">
      <c r="A49" s="81" t="s">
        <v>62</v>
      </c>
      <c r="B49" s="6" t="s">
        <v>163</v>
      </c>
      <c r="C49" s="5" t="s">
        <v>162</v>
      </c>
      <c r="D49" s="4" t="s">
        <v>161</v>
      </c>
      <c r="E49" s="5" t="s">
        <v>20</v>
      </c>
      <c r="F49" s="28">
        <f>6*6</f>
        <v>36</v>
      </c>
      <c r="G49" s="135">
        <v>202.42</v>
      </c>
      <c r="H49" s="3">
        <f t="shared" si="9"/>
        <v>253.02499999999998</v>
      </c>
      <c r="I49" s="3">
        <f t="shared" ref="I49" si="14">F49*H49</f>
        <v>9108.9</v>
      </c>
      <c r="L49" s="140">
        <f t="shared" si="2"/>
        <v>7.0236990922905057E-2</v>
      </c>
    </row>
    <row r="50" spans="1:12" ht="15" customHeight="1">
      <c r="A50" s="81" t="s">
        <v>92</v>
      </c>
      <c r="B50" s="6" t="s">
        <v>163</v>
      </c>
      <c r="C50" s="5" t="s">
        <v>167</v>
      </c>
      <c r="D50" s="4" t="s">
        <v>166</v>
      </c>
      <c r="E50" s="5" t="s">
        <v>20</v>
      </c>
      <c r="F50" s="28">
        <v>32</v>
      </c>
      <c r="G50" s="135">
        <v>245.87</v>
      </c>
      <c r="H50" s="3">
        <f t="shared" si="9"/>
        <v>307.33749999999998</v>
      </c>
      <c r="I50" s="3">
        <f t="shared" ref="I50:I55" si="15">F50*H50</f>
        <v>9834.7999999999993</v>
      </c>
      <c r="L50" s="140">
        <f t="shared" si="2"/>
        <v>7.5834267400958028E-2</v>
      </c>
    </row>
    <row r="51" spans="1:12" ht="15" customHeight="1">
      <c r="A51" s="81" t="s">
        <v>93</v>
      </c>
      <c r="B51" s="6" t="s">
        <v>163</v>
      </c>
      <c r="C51" s="5" t="s">
        <v>190</v>
      </c>
      <c r="D51" s="4" t="s">
        <v>191</v>
      </c>
      <c r="E51" s="5" t="s">
        <v>20</v>
      </c>
      <c r="F51" s="28">
        <v>12</v>
      </c>
      <c r="G51" s="135">
        <v>276.62</v>
      </c>
      <c r="H51" s="3">
        <f t="shared" si="9"/>
        <v>345.77499999999998</v>
      </c>
      <c r="I51" s="3">
        <f t="shared" si="15"/>
        <v>4149.2999999999993</v>
      </c>
      <c r="L51" s="140">
        <f t="shared" si="2"/>
        <v>3.1994461069548452E-2</v>
      </c>
    </row>
    <row r="52" spans="1:12" ht="15" customHeight="1">
      <c r="A52" s="81" t="s">
        <v>94</v>
      </c>
      <c r="B52" s="6" t="s">
        <v>163</v>
      </c>
      <c r="C52" s="5" t="s">
        <v>195</v>
      </c>
      <c r="D52" s="4" t="s">
        <v>196</v>
      </c>
      <c r="E52" s="5" t="s">
        <v>120</v>
      </c>
      <c r="F52" s="28">
        <v>3</v>
      </c>
      <c r="G52" s="135">
        <v>111.89</v>
      </c>
      <c r="H52" s="3">
        <f t="shared" si="9"/>
        <v>139.86250000000001</v>
      </c>
      <c r="I52" s="3">
        <f t="shared" si="15"/>
        <v>419.58750000000003</v>
      </c>
      <c r="L52" s="140">
        <f t="shared" si="2"/>
        <v>3.2353592013156835E-3</v>
      </c>
    </row>
    <row r="53" spans="1:12" ht="15" customHeight="1">
      <c r="A53" s="81" t="s">
        <v>95</v>
      </c>
      <c r="B53" s="6" t="s">
        <v>163</v>
      </c>
      <c r="C53" s="5" t="s">
        <v>168</v>
      </c>
      <c r="D53" s="4" t="s">
        <v>169</v>
      </c>
      <c r="E53" s="5" t="s">
        <v>120</v>
      </c>
      <c r="F53" s="28">
        <v>4</v>
      </c>
      <c r="G53" s="135">
        <v>160.47</v>
      </c>
      <c r="H53" s="3">
        <f t="shared" si="9"/>
        <v>200.58750000000001</v>
      </c>
      <c r="I53" s="3">
        <f t="shared" si="15"/>
        <v>802.35</v>
      </c>
      <c r="L53" s="140">
        <f t="shared" si="2"/>
        <v>6.1867678497944728E-3</v>
      </c>
    </row>
    <row r="54" spans="1:12" ht="15" customHeight="1">
      <c r="A54" s="81" t="s">
        <v>192</v>
      </c>
      <c r="B54" s="6" t="s">
        <v>163</v>
      </c>
      <c r="C54" s="5" t="s">
        <v>171</v>
      </c>
      <c r="D54" s="4" t="s">
        <v>170</v>
      </c>
      <c r="E54" s="5" t="s">
        <v>120</v>
      </c>
      <c r="F54" s="28">
        <v>6</v>
      </c>
      <c r="G54" s="135">
        <v>205.51</v>
      </c>
      <c r="H54" s="3">
        <f t="shared" si="9"/>
        <v>256.88749999999999</v>
      </c>
      <c r="I54" s="3">
        <f t="shared" si="15"/>
        <v>1541.3249999999998</v>
      </c>
      <c r="L54" s="140">
        <f t="shared" si="2"/>
        <v>1.188486315957433E-2</v>
      </c>
    </row>
    <row r="55" spans="1:12" ht="15" customHeight="1">
      <c r="A55" s="81" t="s">
        <v>193</v>
      </c>
      <c r="B55" s="6" t="s">
        <v>163</v>
      </c>
      <c r="C55" s="5" t="s">
        <v>173</v>
      </c>
      <c r="D55" s="4" t="s">
        <v>172</v>
      </c>
      <c r="E55" s="5" t="s">
        <v>120</v>
      </c>
      <c r="F55" s="28">
        <v>3</v>
      </c>
      <c r="G55" s="135">
        <v>433.04</v>
      </c>
      <c r="H55" s="3">
        <f t="shared" si="9"/>
        <v>541.30000000000007</v>
      </c>
      <c r="I55" s="3">
        <f t="shared" si="15"/>
        <v>1623.9</v>
      </c>
      <c r="L55" s="140">
        <f t="shared" si="2"/>
        <v>1.2521583238338935E-2</v>
      </c>
    </row>
    <row r="56" spans="1:12" ht="15" customHeight="1">
      <c r="A56" s="81" t="s">
        <v>194</v>
      </c>
      <c r="B56" s="6" t="s">
        <v>163</v>
      </c>
      <c r="C56" s="5" t="s">
        <v>197</v>
      </c>
      <c r="D56" s="4" t="s">
        <v>198</v>
      </c>
      <c r="E56" s="5" t="s">
        <v>120</v>
      </c>
      <c r="F56" s="28">
        <v>3</v>
      </c>
      <c r="G56" s="135">
        <v>697.34</v>
      </c>
      <c r="H56" s="3">
        <f t="shared" ref="H56" si="16">G56*1.25</f>
        <v>871.67500000000007</v>
      </c>
      <c r="I56" s="3">
        <f t="shared" ref="I56" si="17">F56*H56</f>
        <v>2615.0250000000001</v>
      </c>
      <c r="L56" s="140">
        <f t="shared" si="2"/>
        <v>2.0163959115608889E-2</v>
      </c>
    </row>
    <row r="57" spans="1:12" ht="15" customHeight="1">
      <c r="A57" s="81" t="s">
        <v>16</v>
      </c>
      <c r="B57" s="6" t="s">
        <v>163</v>
      </c>
      <c r="C57" s="5" t="s">
        <v>186</v>
      </c>
      <c r="D57" s="4" t="s">
        <v>187</v>
      </c>
      <c r="E57" s="5" t="s">
        <v>120</v>
      </c>
      <c r="F57" s="28">
        <v>3</v>
      </c>
      <c r="G57" s="135">
        <v>5533.86</v>
      </c>
      <c r="H57" s="3">
        <f>G57*1.25</f>
        <v>6917.3249999999998</v>
      </c>
      <c r="I57" s="3">
        <f>F57*H57</f>
        <v>20751.974999999999</v>
      </c>
      <c r="L57" s="140">
        <f t="shared" si="2"/>
        <v>0.16001452202871394</v>
      </c>
    </row>
    <row r="58" spans="1:12" ht="12" customHeight="1">
      <c r="A58" s="81"/>
      <c r="B58" s="83"/>
      <c r="C58" s="84"/>
      <c r="D58" s="85"/>
      <c r="E58" s="145" t="s">
        <v>45</v>
      </c>
      <c r="F58" s="146"/>
      <c r="G58" s="147"/>
      <c r="H58" s="86">
        <f>SUM(I44:I57)</f>
        <v>65342.062499999993</v>
      </c>
      <c r="I58" s="87"/>
      <c r="L58" s="140">
        <f t="shared" si="2"/>
        <v>0</v>
      </c>
    </row>
    <row r="59" spans="1:12" s="12" customFormat="1">
      <c r="A59" s="20" t="s">
        <v>53</v>
      </c>
      <c r="B59" s="21"/>
      <c r="C59" s="22"/>
      <c r="D59" s="23" t="s">
        <v>97</v>
      </c>
      <c r="E59" s="20"/>
      <c r="F59" s="20"/>
      <c r="G59" s="24"/>
      <c r="H59" s="21"/>
      <c r="I59" s="21"/>
      <c r="J59" s="98"/>
      <c r="K59" s="43"/>
      <c r="L59" s="140">
        <f t="shared" si="2"/>
        <v>0</v>
      </c>
    </row>
    <row r="60" spans="1:12" ht="15" customHeight="1">
      <c r="A60" s="81" t="s">
        <v>10</v>
      </c>
      <c r="B60" s="6" t="s">
        <v>163</v>
      </c>
      <c r="C60" s="5" t="s">
        <v>178</v>
      </c>
      <c r="D60" s="4" t="s">
        <v>179</v>
      </c>
      <c r="E60" s="5" t="s">
        <v>25</v>
      </c>
      <c r="F60" s="28">
        <f>0.8*0.8*2</f>
        <v>1.2800000000000002</v>
      </c>
      <c r="G60" s="135">
        <v>1410.88</v>
      </c>
      <c r="H60" s="3">
        <f t="shared" ref="H60:H67" si="18">G60*1.25</f>
        <v>1763.6000000000001</v>
      </c>
      <c r="I60" s="3">
        <f t="shared" ref="I60:I67" si="19">F60*H60</f>
        <v>2257.4080000000008</v>
      </c>
      <c r="L60" s="140">
        <f t="shared" si="2"/>
        <v>1.7406442622632076E-2</v>
      </c>
    </row>
    <row r="61" spans="1:12" ht="24">
      <c r="A61" s="81" t="s">
        <v>18</v>
      </c>
      <c r="B61" s="6" t="s">
        <v>163</v>
      </c>
      <c r="C61" s="5" t="s">
        <v>217</v>
      </c>
      <c r="D61" s="4" t="s">
        <v>218</v>
      </c>
      <c r="E61" s="5" t="s">
        <v>25</v>
      </c>
      <c r="F61" s="28">
        <f>4.2*9.6</f>
        <v>40.32</v>
      </c>
      <c r="G61" s="135">
        <v>104.29</v>
      </c>
      <c r="H61" s="3">
        <f t="shared" si="18"/>
        <v>130.36250000000001</v>
      </c>
      <c r="I61" s="3">
        <f t="shared" si="19"/>
        <v>5256.2160000000003</v>
      </c>
      <c r="L61" s="140">
        <f t="shared" si="2"/>
        <v>4.0529679267620494E-2</v>
      </c>
    </row>
    <row r="62" spans="1:12" ht="15" customHeight="1">
      <c r="A62" s="81" t="s">
        <v>226</v>
      </c>
      <c r="B62" s="6" t="s">
        <v>163</v>
      </c>
      <c r="C62" s="5" t="s">
        <v>240</v>
      </c>
      <c r="D62" s="4" t="s">
        <v>241</v>
      </c>
      <c r="E62" s="5" t="s">
        <v>20</v>
      </c>
      <c r="F62" s="28">
        <f>(2*(4.2+4.2))+2*9.6</f>
        <v>36</v>
      </c>
      <c r="G62" s="135">
        <v>101.66</v>
      </c>
      <c r="H62" s="3">
        <f t="shared" si="18"/>
        <v>127.07499999999999</v>
      </c>
      <c r="I62" s="3">
        <f t="shared" si="19"/>
        <v>4574.7</v>
      </c>
      <c r="K62" s="43" t="s">
        <v>245</v>
      </c>
      <c r="L62" s="140">
        <f t="shared" si="2"/>
        <v>3.5274639349977904E-2</v>
      </c>
    </row>
    <row r="63" spans="1:12" ht="15" customHeight="1">
      <c r="A63" s="81" t="s">
        <v>227</v>
      </c>
      <c r="B63" s="6" t="s">
        <v>163</v>
      </c>
      <c r="C63" s="5" t="s">
        <v>242</v>
      </c>
      <c r="D63" s="4" t="s">
        <v>243</v>
      </c>
      <c r="E63" s="5" t="s">
        <v>20</v>
      </c>
      <c r="F63" s="28">
        <f>18</f>
        <v>18</v>
      </c>
      <c r="G63" s="135">
        <v>135.36000000000001</v>
      </c>
      <c r="H63" s="3">
        <f t="shared" si="18"/>
        <v>169.20000000000002</v>
      </c>
      <c r="I63" s="3">
        <f t="shared" si="19"/>
        <v>3045.6000000000004</v>
      </c>
      <c r="K63" s="43" t="s">
        <v>246</v>
      </c>
      <c r="L63" s="140">
        <f t="shared" si="2"/>
        <v>2.3484040834217047E-2</v>
      </c>
    </row>
    <row r="64" spans="1:12" ht="15" customHeight="1">
      <c r="A64" s="81" t="s">
        <v>228</v>
      </c>
      <c r="B64" s="6" t="s">
        <v>163</v>
      </c>
      <c r="C64" s="5" t="s">
        <v>219</v>
      </c>
      <c r="D64" s="4" t="s">
        <v>220</v>
      </c>
      <c r="E64" s="5" t="s">
        <v>141</v>
      </c>
      <c r="F64" s="28">
        <f>9*2*(30.2/6)</f>
        <v>90.6</v>
      </c>
      <c r="G64" s="135">
        <v>26.85</v>
      </c>
      <c r="H64" s="3">
        <f t="shared" si="18"/>
        <v>33.5625</v>
      </c>
      <c r="I64" s="3">
        <f t="shared" si="19"/>
        <v>3040.7624999999998</v>
      </c>
      <c r="L64" s="140">
        <f t="shared" si="2"/>
        <v>2.3446739794180424E-2</v>
      </c>
    </row>
    <row r="65" spans="1:13" ht="28.5" customHeight="1">
      <c r="A65" s="81" t="s">
        <v>229</v>
      </c>
      <c r="B65" s="6" t="s">
        <v>182</v>
      </c>
      <c r="C65" s="5" t="s">
        <v>221</v>
      </c>
      <c r="D65" s="4" t="s">
        <v>222</v>
      </c>
      <c r="E65" s="5" t="s">
        <v>20</v>
      </c>
      <c r="F65" s="28">
        <f>4.6+3.2+8.2</f>
        <v>16</v>
      </c>
      <c r="G65" s="135">
        <v>35.22</v>
      </c>
      <c r="H65" s="3">
        <f t="shared" si="18"/>
        <v>44.024999999999999</v>
      </c>
      <c r="I65" s="3">
        <f t="shared" si="19"/>
        <v>704.4</v>
      </c>
      <c r="L65" s="140">
        <f t="shared" si="2"/>
        <v>5.4314940778902301E-3</v>
      </c>
    </row>
    <row r="66" spans="1:13" ht="33.75" customHeight="1">
      <c r="A66" s="81" t="s">
        <v>230</v>
      </c>
      <c r="B66" s="6" t="s">
        <v>231</v>
      </c>
      <c r="C66" s="5" t="s">
        <v>223</v>
      </c>
      <c r="D66" s="4" t="s">
        <v>224</v>
      </c>
      <c r="E66" s="5" t="s">
        <v>25</v>
      </c>
      <c r="F66" s="28">
        <f>9.2*6*(2*(0.05+0.1+0.05))+4.2*4*(2*(0.05+0.1+0.05))</f>
        <v>28.799999999999997</v>
      </c>
      <c r="G66" s="135">
        <v>12.81</v>
      </c>
      <c r="H66" s="3">
        <f t="shared" si="18"/>
        <v>16.012499999999999</v>
      </c>
      <c r="I66" s="3">
        <f t="shared" si="19"/>
        <v>461.15999999999991</v>
      </c>
      <c r="K66" s="43" t="s">
        <v>239</v>
      </c>
      <c r="L66" s="140">
        <f t="shared" si="2"/>
        <v>3.5559168213513035E-3</v>
      </c>
    </row>
    <row r="67" spans="1:13" ht="33.75" customHeight="1">
      <c r="A67" s="81" t="s">
        <v>244</v>
      </c>
      <c r="B67" s="6" t="s">
        <v>231</v>
      </c>
      <c r="C67" s="5" t="s">
        <v>223</v>
      </c>
      <c r="D67" s="4" t="s">
        <v>225</v>
      </c>
      <c r="E67" s="5" t="s">
        <v>25</v>
      </c>
      <c r="F67" s="28">
        <f>F66</f>
        <v>28.799999999999997</v>
      </c>
      <c r="G67" s="135">
        <v>60.48</v>
      </c>
      <c r="H67" s="3">
        <f t="shared" si="18"/>
        <v>75.599999999999994</v>
      </c>
      <c r="I67" s="3">
        <f t="shared" si="19"/>
        <v>2177.2799999999997</v>
      </c>
      <c r="K67" s="43" t="s">
        <v>239</v>
      </c>
      <c r="L67" s="140">
        <f t="shared" si="2"/>
        <v>1.6788590894248778E-2</v>
      </c>
    </row>
    <row r="68" spans="1:13" ht="12" customHeight="1">
      <c r="A68" s="82"/>
      <c r="B68" s="83"/>
      <c r="C68" s="84"/>
      <c r="D68" s="85"/>
      <c r="E68" s="145" t="s">
        <v>45</v>
      </c>
      <c r="F68" s="146"/>
      <c r="G68" s="147"/>
      <c r="H68" s="86">
        <f>SUM(I60:I67)</f>
        <v>21517.5265</v>
      </c>
      <c r="I68" s="87"/>
      <c r="L68" s="140">
        <f t="shared" si="2"/>
        <v>0</v>
      </c>
    </row>
    <row r="69" spans="1:13" ht="12.75" customHeight="1">
      <c r="A69" s="35"/>
      <c r="B69" s="35"/>
      <c r="C69" s="36"/>
      <c r="D69" s="37"/>
      <c r="E69" s="141" t="s">
        <v>64</v>
      </c>
      <c r="F69" s="142"/>
      <c r="G69" s="142"/>
      <c r="H69" s="143"/>
      <c r="I69" s="96">
        <f>H68+H58+H42+H22+H14</f>
        <v>129688.07291300812</v>
      </c>
      <c r="L69" s="140">
        <f t="shared" si="2"/>
        <v>1</v>
      </c>
    </row>
    <row r="70" spans="1:13" s="12" customFormat="1">
      <c r="C70" s="38"/>
      <c r="D70" s="39"/>
      <c r="E70" s="40"/>
      <c r="F70" s="41"/>
      <c r="G70" s="41"/>
      <c r="H70" s="41"/>
      <c r="I70" s="41"/>
      <c r="J70" s="98"/>
      <c r="K70" s="43"/>
      <c r="L70" s="13"/>
      <c r="M70" s="13"/>
    </row>
    <row r="71" spans="1:13" s="12" customFormat="1">
      <c r="C71" s="38"/>
      <c r="D71" s="39"/>
      <c r="E71" s="40"/>
      <c r="F71" s="41"/>
      <c r="G71" s="41"/>
      <c r="H71" s="41"/>
      <c r="I71" s="41"/>
      <c r="J71" s="98"/>
      <c r="K71" s="43"/>
      <c r="L71" s="13"/>
      <c r="M71" s="13"/>
    </row>
    <row r="72" spans="1:13" s="12" customFormat="1">
      <c r="C72" s="38"/>
      <c r="D72" s="39"/>
      <c r="E72" s="40"/>
      <c r="F72" s="41"/>
      <c r="G72" s="41"/>
      <c r="H72" s="41"/>
      <c r="I72" s="41"/>
      <c r="J72" s="98"/>
      <c r="K72" s="43"/>
      <c r="L72" s="13"/>
      <c r="M72" s="13"/>
    </row>
    <row r="73" spans="1:13" s="12" customFormat="1">
      <c r="C73" s="38"/>
      <c r="D73" s="39"/>
      <c r="E73" s="40"/>
      <c r="F73" s="41"/>
      <c r="G73" s="41"/>
      <c r="H73" s="41"/>
      <c r="I73" s="41"/>
      <c r="J73" s="98"/>
      <c r="K73" s="43"/>
      <c r="L73" s="13"/>
      <c r="M73" s="13"/>
    </row>
    <row r="74" spans="1:13" s="12" customFormat="1">
      <c r="C74" s="38"/>
      <c r="D74" s="39"/>
      <c r="E74" s="40"/>
      <c r="F74" s="41"/>
      <c r="G74" s="41"/>
      <c r="H74" s="41"/>
      <c r="I74" s="41"/>
      <c r="J74" s="98"/>
      <c r="K74" s="43"/>
      <c r="L74" s="13"/>
      <c r="M74" s="13"/>
    </row>
    <row r="75" spans="1:13" s="12" customFormat="1">
      <c r="C75" s="38"/>
      <c r="D75" s="39"/>
      <c r="E75" s="40"/>
      <c r="F75" s="41"/>
      <c r="G75" s="41"/>
      <c r="H75" s="41"/>
      <c r="I75" s="41"/>
      <c r="J75" s="98"/>
      <c r="K75" s="43"/>
      <c r="L75" s="13"/>
      <c r="M75" s="13"/>
    </row>
  </sheetData>
  <mergeCells count="7">
    <mergeCell ref="E69:H69"/>
    <mergeCell ref="C1:H1"/>
    <mergeCell ref="E58:G58"/>
    <mergeCell ref="E68:G68"/>
    <mergeCell ref="E42:G42"/>
    <mergeCell ref="E22:G22"/>
    <mergeCell ref="E14:G14"/>
  </mergeCells>
  <printOptions horizontalCentered="1" verticalCentered="1"/>
  <pageMargins left="0.23622047244094491" right="0.23622047244094491" top="0.94488188976377963" bottom="0.94488188976377963" header="0.51181102362204722" footer="0.51181102362204722"/>
  <pageSetup paperSize="9" scale="85" firstPageNumber="93" orientation="landscape" useFirstPageNumber="1" r:id="rId1"/>
  <headerFooter>
    <oddHeader>&amp;C&amp;"Arial,Negrito"&amp;14ANEXO II
PLANILHA ORÇAMENTÁRIA</oddHeader>
    <oddFooter>&amp;R&amp;12&amp;P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0"/>
  <sheetViews>
    <sheetView showGridLines="0" zoomScale="90" zoomScaleNormal="90" workbookViewId="0"/>
  </sheetViews>
  <sheetFormatPr defaultRowHeight="15"/>
  <cols>
    <col min="1" max="1" width="18.85546875" style="46" customWidth="1"/>
    <col min="2" max="2" width="32.7109375" style="46" customWidth="1"/>
    <col min="3" max="3" width="15.7109375" style="46" hidden="1" customWidth="1"/>
    <col min="4" max="4" width="16.140625" style="46" customWidth="1"/>
    <col min="5" max="5" width="9.140625" style="46"/>
    <col min="6" max="6" width="12.7109375" style="46" customWidth="1"/>
    <col min="7" max="9" width="15.7109375" style="46" customWidth="1"/>
    <col min="10" max="255" width="9.140625" style="46"/>
    <col min="256" max="256" width="18.85546875" style="46" customWidth="1"/>
    <col min="257" max="257" width="32.7109375" style="46" customWidth="1"/>
    <col min="258" max="258" width="0" style="46" hidden="1" customWidth="1"/>
    <col min="259" max="259" width="16.140625" style="46" customWidth="1"/>
    <col min="260" max="260" width="9.140625" style="46"/>
    <col min="261" max="261" width="12.7109375" style="46" customWidth="1"/>
    <col min="262" max="265" width="15.7109375" style="46" customWidth="1"/>
    <col min="266" max="511" width="9.140625" style="46"/>
    <col min="512" max="512" width="18.85546875" style="46" customWidth="1"/>
    <col min="513" max="513" width="32.7109375" style="46" customWidth="1"/>
    <col min="514" max="514" width="0" style="46" hidden="1" customWidth="1"/>
    <col min="515" max="515" width="16.140625" style="46" customWidth="1"/>
    <col min="516" max="516" width="9.140625" style="46"/>
    <col min="517" max="517" width="12.7109375" style="46" customWidth="1"/>
    <col min="518" max="521" width="15.7109375" style="46" customWidth="1"/>
    <col min="522" max="767" width="9.140625" style="46"/>
    <col min="768" max="768" width="18.85546875" style="46" customWidth="1"/>
    <col min="769" max="769" width="32.7109375" style="46" customWidth="1"/>
    <col min="770" max="770" width="0" style="46" hidden="1" customWidth="1"/>
    <col min="771" max="771" width="16.140625" style="46" customWidth="1"/>
    <col min="772" max="772" width="9.140625" style="46"/>
    <col min="773" max="773" width="12.7109375" style="46" customWidth="1"/>
    <col min="774" max="777" width="15.7109375" style="46" customWidth="1"/>
    <col min="778" max="1023" width="9.140625" style="46"/>
    <col min="1024" max="1024" width="18.85546875" style="46" customWidth="1"/>
    <col min="1025" max="1025" width="32.7109375" style="46" customWidth="1"/>
    <col min="1026" max="1026" width="0" style="46" hidden="1" customWidth="1"/>
    <col min="1027" max="1027" width="16.140625" style="46" customWidth="1"/>
    <col min="1028" max="1028" width="9.140625" style="46"/>
    <col min="1029" max="1029" width="12.7109375" style="46" customWidth="1"/>
    <col min="1030" max="1033" width="15.7109375" style="46" customWidth="1"/>
    <col min="1034" max="1279" width="9.140625" style="46"/>
    <col min="1280" max="1280" width="18.85546875" style="46" customWidth="1"/>
    <col min="1281" max="1281" width="32.7109375" style="46" customWidth="1"/>
    <col min="1282" max="1282" width="0" style="46" hidden="1" customWidth="1"/>
    <col min="1283" max="1283" width="16.140625" style="46" customWidth="1"/>
    <col min="1284" max="1284" width="9.140625" style="46"/>
    <col min="1285" max="1285" width="12.7109375" style="46" customWidth="1"/>
    <col min="1286" max="1289" width="15.7109375" style="46" customWidth="1"/>
    <col min="1290" max="1535" width="9.140625" style="46"/>
    <col min="1536" max="1536" width="18.85546875" style="46" customWidth="1"/>
    <col min="1537" max="1537" width="32.7109375" style="46" customWidth="1"/>
    <col min="1538" max="1538" width="0" style="46" hidden="1" customWidth="1"/>
    <col min="1539" max="1539" width="16.140625" style="46" customWidth="1"/>
    <col min="1540" max="1540" width="9.140625" style="46"/>
    <col min="1541" max="1541" width="12.7109375" style="46" customWidth="1"/>
    <col min="1542" max="1545" width="15.7109375" style="46" customWidth="1"/>
    <col min="1546" max="1791" width="9.140625" style="46"/>
    <col min="1792" max="1792" width="18.85546875" style="46" customWidth="1"/>
    <col min="1793" max="1793" width="32.7109375" style="46" customWidth="1"/>
    <col min="1794" max="1794" width="0" style="46" hidden="1" customWidth="1"/>
    <col min="1795" max="1795" width="16.140625" style="46" customWidth="1"/>
    <col min="1796" max="1796" width="9.140625" style="46"/>
    <col min="1797" max="1797" width="12.7109375" style="46" customWidth="1"/>
    <col min="1798" max="1801" width="15.7109375" style="46" customWidth="1"/>
    <col min="1802" max="2047" width="9.140625" style="46"/>
    <col min="2048" max="2048" width="18.85546875" style="46" customWidth="1"/>
    <col min="2049" max="2049" width="32.7109375" style="46" customWidth="1"/>
    <col min="2050" max="2050" width="0" style="46" hidden="1" customWidth="1"/>
    <col min="2051" max="2051" width="16.140625" style="46" customWidth="1"/>
    <col min="2052" max="2052" width="9.140625" style="46"/>
    <col min="2053" max="2053" width="12.7109375" style="46" customWidth="1"/>
    <col min="2054" max="2057" width="15.7109375" style="46" customWidth="1"/>
    <col min="2058" max="2303" width="9.140625" style="46"/>
    <col min="2304" max="2304" width="18.85546875" style="46" customWidth="1"/>
    <col min="2305" max="2305" width="32.7109375" style="46" customWidth="1"/>
    <col min="2306" max="2306" width="0" style="46" hidden="1" customWidth="1"/>
    <col min="2307" max="2307" width="16.140625" style="46" customWidth="1"/>
    <col min="2308" max="2308" width="9.140625" style="46"/>
    <col min="2309" max="2309" width="12.7109375" style="46" customWidth="1"/>
    <col min="2310" max="2313" width="15.7109375" style="46" customWidth="1"/>
    <col min="2314" max="2559" width="9.140625" style="46"/>
    <col min="2560" max="2560" width="18.85546875" style="46" customWidth="1"/>
    <col min="2561" max="2561" width="32.7109375" style="46" customWidth="1"/>
    <col min="2562" max="2562" width="0" style="46" hidden="1" customWidth="1"/>
    <col min="2563" max="2563" width="16.140625" style="46" customWidth="1"/>
    <col min="2564" max="2564" width="9.140625" style="46"/>
    <col min="2565" max="2565" width="12.7109375" style="46" customWidth="1"/>
    <col min="2566" max="2569" width="15.7109375" style="46" customWidth="1"/>
    <col min="2570" max="2815" width="9.140625" style="46"/>
    <col min="2816" max="2816" width="18.85546875" style="46" customWidth="1"/>
    <col min="2817" max="2817" width="32.7109375" style="46" customWidth="1"/>
    <col min="2818" max="2818" width="0" style="46" hidden="1" customWidth="1"/>
    <col min="2819" max="2819" width="16.140625" style="46" customWidth="1"/>
    <col min="2820" max="2820" width="9.140625" style="46"/>
    <col min="2821" max="2821" width="12.7109375" style="46" customWidth="1"/>
    <col min="2822" max="2825" width="15.7109375" style="46" customWidth="1"/>
    <col min="2826" max="3071" width="9.140625" style="46"/>
    <col min="3072" max="3072" width="18.85546875" style="46" customWidth="1"/>
    <col min="3073" max="3073" width="32.7109375" style="46" customWidth="1"/>
    <col min="3074" max="3074" width="0" style="46" hidden="1" customWidth="1"/>
    <col min="3075" max="3075" width="16.140625" style="46" customWidth="1"/>
    <col min="3076" max="3076" width="9.140625" style="46"/>
    <col min="3077" max="3077" width="12.7109375" style="46" customWidth="1"/>
    <col min="3078" max="3081" width="15.7109375" style="46" customWidth="1"/>
    <col min="3082" max="3327" width="9.140625" style="46"/>
    <col min="3328" max="3328" width="18.85546875" style="46" customWidth="1"/>
    <col min="3329" max="3329" width="32.7109375" style="46" customWidth="1"/>
    <col min="3330" max="3330" width="0" style="46" hidden="1" customWidth="1"/>
    <col min="3331" max="3331" width="16.140625" style="46" customWidth="1"/>
    <col min="3332" max="3332" width="9.140625" style="46"/>
    <col min="3333" max="3333" width="12.7109375" style="46" customWidth="1"/>
    <col min="3334" max="3337" width="15.7109375" style="46" customWidth="1"/>
    <col min="3338" max="3583" width="9.140625" style="46"/>
    <col min="3584" max="3584" width="18.85546875" style="46" customWidth="1"/>
    <col min="3585" max="3585" width="32.7109375" style="46" customWidth="1"/>
    <col min="3586" max="3586" width="0" style="46" hidden="1" customWidth="1"/>
    <col min="3587" max="3587" width="16.140625" style="46" customWidth="1"/>
    <col min="3588" max="3588" width="9.140625" style="46"/>
    <col min="3589" max="3589" width="12.7109375" style="46" customWidth="1"/>
    <col min="3590" max="3593" width="15.7109375" style="46" customWidth="1"/>
    <col min="3594" max="3839" width="9.140625" style="46"/>
    <col min="3840" max="3840" width="18.85546875" style="46" customWidth="1"/>
    <col min="3841" max="3841" width="32.7109375" style="46" customWidth="1"/>
    <col min="3842" max="3842" width="0" style="46" hidden="1" customWidth="1"/>
    <col min="3843" max="3843" width="16.140625" style="46" customWidth="1"/>
    <col min="3844" max="3844" width="9.140625" style="46"/>
    <col min="3845" max="3845" width="12.7109375" style="46" customWidth="1"/>
    <col min="3846" max="3849" width="15.7109375" style="46" customWidth="1"/>
    <col min="3850" max="4095" width="9.140625" style="46"/>
    <col min="4096" max="4096" width="18.85546875" style="46" customWidth="1"/>
    <col min="4097" max="4097" width="32.7109375" style="46" customWidth="1"/>
    <col min="4098" max="4098" width="0" style="46" hidden="1" customWidth="1"/>
    <col min="4099" max="4099" width="16.140625" style="46" customWidth="1"/>
    <col min="4100" max="4100" width="9.140625" style="46"/>
    <col min="4101" max="4101" width="12.7109375" style="46" customWidth="1"/>
    <col min="4102" max="4105" width="15.7109375" style="46" customWidth="1"/>
    <col min="4106" max="4351" width="9.140625" style="46"/>
    <col min="4352" max="4352" width="18.85546875" style="46" customWidth="1"/>
    <col min="4353" max="4353" width="32.7109375" style="46" customWidth="1"/>
    <col min="4354" max="4354" width="0" style="46" hidden="1" customWidth="1"/>
    <col min="4355" max="4355" width="16.140625" style="46" customWidth="1"/>
    <col min="4356" max="4356" width="9.140625" style="46"/>
    <col min="4357" max="4357" width="12.7109375" style="46" customWidth="1"/>
    <col min="4358" max="4361" width="15.7109375" style="46" customWidth="1"/>
    <col min="4362" max="4607" width="9.140625" style="46"/>
    <col min="4608" max="4608" width="18.85546875" style="46" customWidth="1"/>
    <col min="4609" max="4609" width="32.7109375" style="46" customWidth="1"/>
    <col min="4610" max="4610" width="0" style="46" hidden="1" customWidth="1"/>
    <col min="4611" max="4611" width="16.140625" style="46" customWidth="1"/>
    <col min="4612" max="4612" width="9.140625" style="46"/>
    <col min="4613" max="4613" width="12.7109375" style="46" customWidth="1"/>
    <col min="4614" max="4617" width="15.7109375" style="46" customWidth="1"/>
    <col min="4618" max="4863" width="9.140625" style="46"/>
    <col min="4864" max="4864" width="18.85546875" style="46" customWidth="1"/>
    <col min="4865" max="4865" width="32.7109375" style="46" customWidth="1"/>
    <col min="4866" max="4866" width="0" style="46" hidden="1" customWidth="1"/>
    <col min="4867" max="4867" width="16.140625" style="46" customWidth="1"/>
    <col min="4868" max="4868" width="9.140625" style="46"/>
    <col min="4869" max="4869" width="12.7109375" style="46" customWidth="1"/>
    <col min="4870" max="4873" width="15.7109375" style="46" customWidth="1"/>
    <col min="4874" max="5119" width="9.140625" style="46"/>
    <col min="5120" max="5120" width="18.85546875" style="46" customWidth="1"/>
    <col min="5121" max="5121" width="32.7109375" style="46" customWidth="1"/>
    <col min="5122" max="5122" width="0" style="46" hidden="1" customWidth="1"/>
    <col min="5123" max="5123" width="16.140625" style="46" customWidth="1"/>
    <col min="5124" max="5124" width="9.140625" style="46"/>
    <col min="5125" max="5125" width="12.7109375" style="46" customWidth="1"/>
    <col min="5126" max="5129" width="15.7109375" style="46" customWidth="1"/>
    <col min="5130" max="5375" width="9.140625" style="46"/>
    <col min="5376" max="5376" width="18.85546875" style="46" customWidth="1"/>
    <col min="5377" max="5377" width="32.7109375" style="46" customWidth="1"/>
    <col min="5378" max="5378" width="0" style="46" hidden="1" customWidth="1"/>
    <col min="5379" max="5379" width="16.140625" style="46" customWidth="1"/>
    <col min="5380" max="5380" width="9.140625" style="46"/>
    <col min="5381" max="5381" width="12.7109375" style="46" customWidth="1"/>
    <col min="5382" max="5385" width="15.7109375" style="46" customWidth="1"/>
    <col min="5386" max="5631" width="9.140625" style="46"/>
    <col min="5632" max="5632" width="18.85546875" style="46" customWidth="1"/>
    <col min="5633" max="5633" width="32.7109375" style="46" customWidth="1"/>
    <col min="5634" max="5634" width="0" style="46" hidden="1" customWidth="1"/>
    <col min="5635" max="5635" width="16.140625" style="46" customWidth="1"/>
    <col min="5636" max="5636" width="9.140625" style="46"/>
    <col min="5637" max="5637" width="12.7109375" style="46" customWidth="1"/>
    <col min="5638" max="5641" width="15.7109375" style="46" customWidth="1"/>
    <col min="5642" max="5887" width="9.140625" style="46"/>
    <col min="5888" max="5888" width="18.85546875" style="46" customWidth="1"/>
    <col min="5889" max="5889" width="32.7109375" style="46" customWidth="1"/>
    <col min="5890" max="5890" width="0" style="46" hidden="1" customWidth="1"/>
    <col min="5891" max="5891" width="16.140625" style="46" customWidth="1"/>
    <col min="5892" max="5892" width="9.140625" style="46"/>
    <col min="5893" max="5893" width="12.7109375" style="46" customWidth="1"/>
    <col min="5894" max="5897" width="15.7109375" style="46" customWidth="1"/>
    <col min="5898" max="6143" width="9.140625" style="46"/>
    <col min="6144" max="6144" width="18.85546875" style="46" customWidth="1"/>
    <col min="6145" max="6145" width="32.7109375" style="46" customWidth="1"/>
    <col min="6146" max="6146" width="0" style="46" hidden="1" customWidth="1"/>
    <col min="6147" max="6147" width="16.140625" style="46" customWidth="1"/>
    <col min="6148" max="6148" width="9.140625" style="46"/>
    <col min="6149" max="6149" width="12.7109375" style="46" customWidth="1"/>
    <col min="6150" max="6153" width="15.7109375" style="46" customWidth="1"/>
    <col min="6154" max="6399" width="9.140625" style="46"/>
    <col min="6400" max="6400" width="18.85546875" style="46" customWidth="1"/>
    <col min="6401" max="6401" width="32.7109375" style="46" customWidth="1"/>
    <col min="6402" max="6402" width="0" style="46" hidden="1" customWidth="1"/>
    <col min="6403" max="6403" width="16.140625" style="46" customWidth="1"/>
    <col min="6404" max="6404" width="9.140625" style="46"/>
    <col min="6405" max="6405" width="12.7109375" style="46" customWidth="1"/>
    <col min="6406" max="6409" width="15.7109375" style="46" customWidth="1"/>
    <col min="6410" max="6655" width="9.140625" style="46"/>
    <col min="6656" max="6656" width="18.85546875" style="46" customWidth="1"/>
    <col min="6657" max="6657" width="32.7109375" style="46" customWidth="1"/>
    <col min="6658" max="6658" width="0" style="46" hidden="1" customWidth="1"/>
    <col min="6659" max="6659" width="16.140625" style="46" customWidth="1"/>
    <col min="6660" max="6660" width="9.140625" style="46"/>
    <col min="6661" max="6661" width="12.7109375" style="46" customWidth="1"/>
    <col min="6662" max="6665" width="15.7109375" style="46" customWidth="1"/>
    <col min="6666" max="6911" width="9.140625" style="46"/>
    <col min="6912" max="6912" width="18.85546875" style="46" customWidth="1"/>
    <col min="6913" max="6913" width="32.7109375" style="46" customWidth="1"/>
    <col min="6914" max="6914" width="0" style="46" hidden="1" customWidth="1"/>
    <col min="6915" max="6915" width="16.140625" style="46" customWidth="1"/>
    <col min="6916" max="6916" width="9.140625" style="46"/>
    <col min="6917" max="6917" width="12.7109375" style="46" customWidth="1"/>
    <col min="6918" max="6921" width="15.7109375" style="46" customWidth="1"/>
    <col min="6922" max="7167" width="9.140625" style="46"/>
    <col min="7168" max="7168" width="18.85546875" style="46" customWidth="1"/>
    <col min="7169" max="7169" width="32.7109375" style="46" customWidth="1"/>
    <col min="7170" max="7170" width="0" style="46" hidden="1" customWidth="1"/>
    <col min="7171" max="7171" width="16.140625" style="46" customWidth="1"/>
    <col min="7172" max="7172" width="9.140625" style="46"/>
    <col min="7173" max="7173" width="12.7109375" style="46" customWidth="1"/>
    <col min="7174" max="7177" width="15.7109375" style="46" customWidth="1"/>
    <col min="7178" max="7423" width="9.140625" style="46"/>
    <col min="7424" max="7424" width="18.85546875" style="46" customWidth="1"/>
    <col min="7425" max="7425" width="32.7109375" style="46" customWidth="1"/>
    <col min="7426" max="7426" width="0" style="46" hidden="1" customWidth="1"/>
    <col min="7427" max="7427" width="16.140625" style="46" customWidth="1"/>
    <col min="7428" max="7428" width="9.140625" style="46"/>
    <col min="7429" max="7429" width="12.7109375" style="46" customWidth="1"/>
    <col min="7430" max="7433" width="15.7109375" style="46" customWidth="1"/>
    <col min="7434" max="7679" width="9.140625" style="46"/>
    <col min="7680" max="7680" width="18.85546875" style="46" customWidth="1"/>
    <col min="7681" max="7681" width="32.7109375" style="46" customWidth="1"/>
    <col min="7682" max="7682" width="0" style="46" hidden="1" customWidth="1"/>
    <col min="7683" max="7683" width="16.140625" style="46" customWidth="1"/>
    <col min="7684" max="7684" width="9.140625" style="46"/>
    <col min="7685" max="7685" width="12.7109375" style="46" customWidth="1"/>
    <col min="7686" max="7689" width="15.7109375" style="46" customWidth="1"/>
    <col min="7690" max="7935" width="9.140625" style="46"/>
    <col min="7936" max="7936" width="18.85546875" style="46" customWidth="1"/>
    <col min="7937" max="7937" width="32.7109375" style="46" customWidth="1"/>
    <col min="7938" max="7938" width="0" style="46" hidden="1" customWidth="1"/>
    <col min="7939" max="7939" width="16.140625" style="46" customWidth="1"/>
    <col min="7940" max="7940" width="9.140625" style="46"/>
    <col min="7941" max="7941" width="12.7109375" style="46" customWidth="1"/>
    <col min="7942" max="7945" width="15.7109375" style="46" customWidth="1"/>
    <col min="7946" max="8191" width="9.140625" style="46"/>
    <col min="8192" max="8192" width="18.85546875" style="46" customWidth="1"/>
    <col min="8193" max="8193" width="32.7109375" style="46" customWidth="1"/>
    <col min="8194" max="8194" width="0" style="46" hidden="1" customWidth="1"/>
    <col min="8195" max="8195" width="16.140625" style="46" customWidth="1"/>
    <col min="8196" max="8196" width="9.140625" style="46"/>
    <col min="8197" max="8197" width="12.7109375" style="46" customWidth="1"/>
    <col min="8198" max="8201" width="15.7109375" style="46" customWidth="1"/>
    <col min="8202" max="8447" width="9.140625" style="46"/>
    <col min="8448" max="8448" width="18.85546875" style="46" customWidth="1"/>
    <col min="8449" max="8449" width="32.7109375" style="46" customWidth="1"/>
    <col min="8450" max="8450" width="0" style="46" hidden="1" customWidth="1"/>
    <col min="8451" max="8451" width="16.140625" style="46" customWidth="1"/>
    <col min="8452" max="8452" width="9.140625" style="46"/>
    <col min="8453" max="8453" width="12.7109375" style="46" customWidth="1"/>
    <col min="8454" max="8457" width="15.7109375" style="46" customWidth="1"/>
    <col min="8458" max="8703" width="9.140625" style="46"/>
    <col min="8704" max="8704" width="18.85546875" style="46" customWidth="1"/>
    <col min="8705" max="8705" width="32.7109375" style="46" customWidth="1"/>
    <col min="8706" max="8706" width="0" style="46" hidden="1" customWidth="1"/>
    <col min="8707" max="8707" width="16.140625" style="46" customWidth="1"/>
    <col min="8708" max="8708" width="9.140625" style="46"/>
    <col min="8709" max="8709" width="12.7109375" style="46" customWidth="1"/>
    <col min="8710" max="8713" width="15.7109375" style="46" customWidth="1"/>
    <col min="8714" max="8959" width="9.140625" style="46"/>
    <col min="8960" max="8960" width="18.85546875" style="46" customWidth="1"/>
    <col min="8961" max="8961" width="32.7109375" style="46" customWidth="1"/>
    <col min="8962" max="8962" width="0" style="46" hidden="1" customWidth="1"/>
    <col min="8963" max="8963" width="16.140625" style="46" customWidth="1"/>
    <col min="8964" max="8964" width="9.140625" style="46"/>
    <col min="8965" max="8965" width="12.7109375" style="46" customWidth="1"/>
    <col min="8966" max="8969" width="15.7109375" style="46" customWidth="1"/>
    <col min="8970" max="9215" width="9.140625" style="46"/>
    <col min="9216" max="9216" width="18.85546875" style="46" customWidth="1"/>
    <col min="9217" max="9217" width="32.7109375" style="46" customWidth="1"/>
    <col min="9218" max="9218" width="0" style="46" hidden="1" customWidth="1"/>
    <col min="9219" max="9219" width="16.140625" style="46" customWidth="1"/>
    <col min="9220" max="9220" width="9.140625" style="46"/>
    <col min="9221" max="9221" width="12.7109375" style="46" customWidth="1"/>
    <col min="9222" max="9225" width="15.7109375" style="46" customWidth="1"/>
    <col min="9226" max="9471" width="9.140625" style="46"/>
    <col min="9472" max="9472" width="18.85546875" style="46" customWidth="1"/>
    <col min="9473" max="9473" width="32.7109375" style="46" customWidth="1"/>
    <col min="9474" max="9474" width="0" style="46" hidden="1" customWidth="1"/>
    <col min="9475" max="9475" width="16.140625" style="46" customWidth="1"/>
    <col min="9476" max="9476" width="9.140625" style="46"/>
    <col min="9477" max="9477" width="12.7109375" style="46" customWidth="1"/>
    <col min="9478" max="9481" width="15.7109375" style="46" customWidth="1"/>
    <col min="9482" max="9727" width="9.140625" style="46"/>
    <col min="9728" max="9728" width="18.85546875" style="46" customWidth="1"/>
    <col min="9729" max="9729" width="32.7109375" style="46" customWidth="1"/>
    <col min="9730" max="9730" width="0" style="46" hidden="1" customWidth="1"/>
    <col min="9731" max="9731" width="16.140625" style="46" customWidth="1"/>
    <col min="9732" max="9732" width="9.140625" style="46"/>
    <col min="9733" max="9733" width="12.7109375" style="46" customWidth="1"/>
    <col min="9734" max="9737" width="15.7109375" style="46" customWidth="1"/>
    <col min="9738" max="9983" width="9.140625" style="46"/>
    <col min="9984" max="9984" width="18.85546875" style="46" customWidth="1"/>
    <col min="9985" max="9985" width="32.7109375" style="46" customWidth="1"/>
    <col min="9986" max="9986" width="0" style="46" hidden="1" customWidth="1"/>
    <col min="9987" max="9987" width="16.140625" style="46" customWidth="1"/>
    <col min="9988" max="9988" width="9.140625" style="46"/>
    <col min="9989" max="9989" width="12.7109375" style="46" customWidth="1"/>
    <col min="9990" max="9993" width="15.7109375" style="46" customWidth="1"/>
    <col min="9994" max="10239" width="9.140625" style="46"/>
    <col min="10240" max="10240" width="18.85546875" style="46" customWidth="1"/>
    <col min="10241" max="10241" width="32.7109375" style="46" customWidth="1"/>
    <col min="10242" max="10242" width="0" style="46" hidden="1" customWidth="1"/>
    <col min="10243" max="10243" width="16.140625" style="46" customWidth="1"/>
    <col min="10244" max="10244" width="9.140625" style="46"/>
    <col min="10245" max="10245" width="12.7109375" style="46" customWidth="1"/>
    <col min="10246" max="10249" width="15.7109375" style="46" customWidth="1"/>
    <col min="10250" max="10495" width="9.140625" style="46"/>
    <col min="10496" max="10496" width="18.85546875" style="46" customWidth="1"/>
    <col min="10497" max="10497" width="32.7109375" style="46" customWidth="1"/>
    <col min="10498" max="10498" width="0" style="46" hidden="1" customWidth="1"/>
    <col min="10499" max="10499" width="16.140625" style="46" customWidth="1"/>
    <col min="10500" max="10500" width="9.140625" style="46"/>
    <col min="10501" max="10501" width="12.7109375" style="46" customWidth="1"/>
    <col min="10502" max="10505" width="15.7109375" style="46" customWidth="1"/>
    <col min="10506" max="10751" width="9.140625" style="46"/>
    <col min="10752" max="10752" width="18.85546875" style="46" customWidth="1"/>
    <col min="10753" max="10753" width="32.7109375" style="46" customWidth="1"/>
    <col min="10754" max="10754" width="0" style="46" hidden="1" customWidth="1"/>
    <col min="10755" max="10755" width="16.140625" style="46" customWidth="1"/>
    <col min="10756" max="10756" width="9.140625" style="46"/>
    <col min="10757" max="10757" width="12.7109375" style="46" customWidth="1"/>
    <col min="10758" max="10761" width="15.7109375" style="46" customWidth="1"/>
    <col min="10762" max="11007" width="9.140625" style="46"/>
    <col min="11008" max="11008" width="18.85546875" style="46" customWidth="1"/>
    <col min="11009" max="11009" width="32.7109375" style="46" customWidth="1"/>
    <col min="11010" max="11010" width="0" style="46" hidden="1" customWidth="1"/>
    <col min="11011" max="11011" width="16.140625" style="46" customWidth="1"/>
    <col min="11012" max="11012" width="9.140625" style="46"/>
    <col min="11013" max="11013" width="12.7109375" style="46" customWidth="1"/>
    <col min="11014" max="11017" width="15.7109375" style="46" customWidth="1"/>
    <col min="11018" max="11263" width="9.140625" style="46"/>
    <col min="11264" max="11264" width="18.85546875" style="46" customWidth="1"/>
    <col min="11265" max="11265" width="32.7109375" style="46" customWidth="1"/>
    <col min="11266" max="11266" width="0" style="46" hidden="1" customWidth="1"/>
    <col min="11267" max="11267" width="16.140625" style="46" customWidth="1"/>
    <col min="11268" max="11268" width="9.140625" style="46"/>
    <col min="11269" max="11269" width="12.7109375" style="46" customWidth="1"/>
    <col min="11270" max="11273" width="15.7109375" style="46" customWidth="1"/>
    <col min="11274" max="11519" width="9.140625" style="46"/>
    <col min="11520" max="11520" width="18.85546875" style="46" customWidth="1"/>
    <col min="11521" max="11521" width="32.7109375" style="46" customWidth="1"/>
    <col min="11522" max="11522" width="0" style="46" hidden="1" customWidth="1"/>
    <col min="11523" max="11523" width="16.140625" style="46" customWidth="1"/>
    <col min="11524" max="11524" width="9.140625" style="46"/>
    <col min="11525" max="11525" width="12.7109375" style="46" customWidth="1"/>
    <col min="11526" max="11529" width="15.7109375" style="46" customWidth="1"/>
    <col min="11530" max="11775" width="9.140625" style="46"/>
    <col min="11776" max="11776" width="18.85546875" style="46" customWidth="1"/>
    <col min="11777" max="11777" width="32.7109375" style="46" customWidth="1"/>
    <col min="11778" max="11778" width="0" style="46" hidden="1" customWidth="1"/>
    <col min="11779" max="11779" width="16.140625" style="46" customWidth="1"/>
    <col min="11780" max="11780" width="9.140625" style="46"/>
    <col min="11781" max="11781" width="12.7109375" style="46" customWidth="1"/>
    <col min="11782" max="11785" width="15.7109375" style="46" customWidth="1"/>
    <col min="11786" max="12031" width="9.140625" style="46"/>
    <col min="12032" max="12032" width="18.85546875" style="46" customWidth="1"/>
    <col min="12033" max="12033" width="32.7109375" style="46" customWidth="1"/>
    <col min="12034" max="12034" width="0" style="46" hidden="1" customWidth="1"/>
    <col min="12035" max="12035" width="16.140625" style="46" customWidth="1"/>
    <col min="12036" max="12036" width="9.140625" style="46"/>
    <col min="12037" max="12037" width="12.7109375" style="46" customWidth="1"/>
    <col min="12038" max="12041" width="15.7109375" style="46" customWidth="1"/>
    <col min="12042" max="12287" width="9.140625" style="46"/>
    <col min="12288" max="12288" width="18.85546875" style="46" customWidth="1"/>
    <col min="12289" max="12289" width="32.7109375" style="46" customWidth="1"/>
    <col min="12290" max="12290" width="0" style="46" hidden="1" customWidth="1"/>
    <col min="12291" max="12291" width="16.140625" style="46" customWidth="1"/>
    <col min="12292" max="12292" width="9.140625" style="46"/>
    <col min="12293" max="12293" width="12.7109375" style="46" customWidth="1"/>
    <col min="12294" max="12297" width="15.7109375" style="46" customWidth="1"/>
    <col min="12298" max="12543" width="9.140625" style="46"/>
    <col min="12544" max="12544" width="18.85546875" style="46" customWidth="1"/>
    <col min="12545" max="12545" width="32.7109375" style="46" customWidth="1"/>
    <col min="12546" max="12546" width="0" style="46" hidden="1" customWidth="1"/>
    <col min="12547" max="12547" width="16.140625" style="46" customWidth="1"/>
    <col min="12548" max="12548" width="9.140625" style="46"/>
    <col min="12549" max="12549" width="12.7109375" style="46" customWidth="1"/>
    <col min="12550" max="12553" width="15.7109375" style="46" customWidth="1"/>
    <col min="12554" max="12799" width="9.140625" style="46"/>
    <col min="12800" max="12800" width="18.85546875" style="46" customWidth="1"/>
    <col min="12801" max="12801" width="32.7109375" style="46" customWidth="1"/>
    <col min="12802" max="12802" width="0" style="46" hidden="1" customWidth="1"/>
    <col min="12803" max="12803" width="16.140625" style="46" customWidth="1"/>
    <col min="12804" max="12804" width="9.140625" style="46"/>
    <col min="12805" max="12805" width="12.7109375" style="46" customWidth="1"/>
    <col min="12806" max="12809" width="15.7109375" style="46" customWidth="1"/>
    <col min="12810" max="13055" width="9.140625" style="46"/>
    <col min="13056" max="13056" width="18.85546875" style="46" customWidth="1"/>
    <col min="13057" max="13057" width="32.7109375" style="46" customWidth="1"/>
    <col min="13058" max="13058" width="0" style="46" hidden="1" customWidth="1"/>
    <col min="13059" max="13059" width="16.140625" style="46" customWidth="1"/>
    <col min="13060" max="13060" width="9.140625" style="46"/>
    <col min="13061" max="13061" width="12.7109375" style="46" customWidth="1"/>
    <col min="13062" max="13065" width="15.7109375" style="46" customWidth="1"/>
    <col min="13066" max="13311" width="9.140625" style="46"/>
    <col min="13312" max="13312" width="18.85546875" style="46" customWidth="1"/>
    <col min="13313" max="13313" width="32.7109375" style="46" customWidth="1"/>
    <col min="13314" max="13314" width="0" style="46" hidden="1" customWidth="1"/>
    <col min="13315" max="13315" width="16.140625" style="46" customWidth="1"/>
    <col min="13316" max="13316" width="9.140625" style="46"/>
    <col min="13317" max="13317" width="12.7109375" style="46" customWidth="1"/>
    <col min="13318" max="13321" width="15.7109375" style="46" customWidth="1"/>
    <col min="13322" max="13567" width="9.140625" style="46"/>
    <col min="13568" max="13568" width="18.85546875" style="46" customWidth="1"/>
    <col min="13569" max="13569" width="32.7109375" style="46" customWidth="1"/>
    <col min="13570" max="13570" width="0" style="46" hidden="1" customWidth="1"/>
    <col min="13571" max="13571" width="16.140625" style="46" customWidth="1"/>
    <col min="13572" max="13572" width="9.140625" style="46"/>
    <col min="13573" max="13573" width="12.7109375" style="46" customWidth="1"/>
    <col min="13574" max="13577" width="15.7109375" style="46" customWidth="1"/>
    <col min="13578" max="13823" width="9.140625" style="46"/>
    <col min="13824" max="13824" width="18.85546875" style="46" customWidth="1"/>
    <col min="13825" max="13825" width="32.7109375" style="46" customWidth="1"/>
    <col min="13826" max="13826" width="0" style="46" hidden="1" customWidth="1"/>
    <col min="13827" max="13827" width="16.140625" style="46" customWidth="1"/>
    <col min="13828" max="13828" width="9.140625" style="46"/>
    <col min="13829" max="13829" width="12.7109375" style="46" customWidth="1"/>
    <col min="13830" max="13833" width="15.7109375" style="46" customWidth="1"/>
    <col min="13834" max="14079" width="9.140625" style="46"/>
    <col min="14080" max="14080" width="18.85546875" style="46" customWidth="1"/>
    <col min="14081" max="14081" width="32.7109375" style="46" customWidth="1"/>
    <col min="14082" max="14082" width="0" style="46" hidden="1" customWidth="1"/>
    <col min="14083" max="14083" width="16.140625" style="46" customWidth="1"/>
    <col min="14084" max="14084" width="9.140625" style="46"/>
    <col min="14085" max="14085" width="12.7109375" style="46" customWidth="1"/>
    <col min="14086" max="14089" width="15.7109375" style="46" customWidth="1"/>
    <col min="14090" max="14335" width="9.140625" style="46"/>
    <col min="14336" max="14336" width="18.85546875" style="46" customWidth="1"/>
    <col min="14337" max="14337" width="32.7109375" style="46" customWidth="1"/>
    <col min="14338" max="14338" width="0" style="46" hidden="1" customWidth="1"/>
    <col min="14339" max="14339" width="16.140625" style="46" customWidth="1"/>
    <col min="14340" max="14340" width="9.140625" style="46"/>
    <col min="14341" max="14341" width="12.7109375" style="46" customWidth="1"/>
    <col min="14342" max="14345" width="15.7109375" style="46" customWidth="1"/>
    <col min="14346" max="14591" width="9.140625" style="46"/>
    <col min="14592" max="14592" width="18.85546875" style="46" customWidth="1"/>
    <col min="14593" max="14593" width="32.7109375" style="46" customWidth="1"/>
    <col min="14594" max="14594" width="0" style="46" hidden="1" customWidth="1"/>
    <col min="14595" max="14595" width="16.140625" style="46" customWidth="1"/>
    <col min="14596" max="14596" width="9.140625" style="46"/>
    <col min="14597" max="14597" width="12.7109375" style="46" customWidth="1"/>
    <col min="14598" max="14601" width="15.7109375" style="46" customWidth="1"/>
    <col min="14602" max="14847" width="9.140625" style="46"/>
    <col min="14848" max="14848" width="18.85546875" style="46" customWidth="1"/>
    <col min="14849" max="14849" width="32.7109375" style="46" customWidth="1"/>
    <col min="14850" max="14850" width="0" style="46" hidden="1" customWidth="1"/>
    <col min="14851" max="14851" width="16.140625" style="46" customWidth="1"/>
    <col min="14852" max="14852" width="9.140625" style="46"/>
    <col min="14853" max="14853" width="12.7109375" style="46" customWidth="1"/>
    <col min="14854" max="14857" width="15.7109375" style="46" customWidth="1"/>
    <col min="14858" max="15103" width="9.140625" style="46"/>
    <col min="15104" max="15104" width="18.85546875" style="46" customWidth="1"/>
    <col min="15105" max="15105" width="32.7109375" style="46" customWidth="1"/>
    <col min="15106" max="15106" width="0" style="46" hidden="1" customWidth="1"/>
    <col min="15107" max="15107" width="16.140625" style="46" customWidth="1"/>
    <col min="15108" max="15108" width="9.140625" style="46"/>
    <col min="15109" max="15109" width="12.7109375" style="46" customWidth="1"/>
    <col min="15110" max="15113" width="15.7109375" style="46" customWidth="1"/>
    <col min="15114" max="15359" width="9.140625" style="46"/>
    <col min="15360" max="15360" width="18.85546875" style="46" customWidth="1"/>
    <col min="15361" max="15361" width="32.7109375" style="46" customWidth="1"/>
    <col min="15362" max="15362" width="0" style="46" hidden="1" customWidth="1"/>
    <col min="15363" max="15363" width="16.140625" style="46" customWidth="1"/>
    <col min="15364" max="15364" width="9.140625" style="46"/>
    <col min="15365" max="15365" width="12.7109375" style="46" customWidth="1"/>
    <col min="15366" max="15369" width="15.7109375" style="46" customWidth="1"/>
    <col min="15370" max="15615" width="9.140625" style="46"/>
    <col min="15616" max="15616" width="18.85546875" style="46" customWidth="1"/>
    <col min="15617" max="15617" width="32.7109375" style="46" customWidth="1"/>
    <col min="15618" max="15618" width="0" style="46" hidden="1" customWidth="1"/>
    <col min="15619" max="15619" width="16.140625" style="46" customWidth="1"/>
    <col min="15620" max="15620" width="9.140625" style="46"/>
    <col min="15621" max="15621" width="12.7109375" style="46" customWidth="1"/>
    <col min="15622" max="15625" width="15.7109375" style="46" customWidth="1"/>
    <col min="15626" max="15871" width="9.140625" style="46"/>
    <col min="15872" max="15872" width="18.85546875" style="46" customWidth="1"/>
    <col min="15873" max="15873" width="32.7109375" style="46" customWidth="1"/>
    <col min="15874" max="15874" width="0" style="46" hidden="1" customWidth="1"/>
    <col min="15875" max="15875" width="16.140625" style="46" customWidth="1"/>
    <col min="15876" max="15876" width="9.140625" style="46"/>
    <col min="15877" max="15877" width="12.7109375" style="46" customWidth="1"/>
    <col min="15878" max="15881" width="15.7109375" style="46" customWidth="1"/>
    <col min="15882" max="16127" width="9.140625" style="46"/>
    <col min="16128" max="16128" width="18.85546875" style="46" customWidth="1"/>
    <col min="16129" max="16129" width="32.7109375" style="46" customWidth="1"/>
    <col min="16130" max="16130" width="0" style="46" hidden="1" customWidth="1"/>
    <col min="16131" max="16131" width="16.140625" style="46" customWidth="1"/>
    <col min="16132" max="16132" width="9.140625" style="46"/>
    <col min="16133" max="16133" width="12.7109375" style="46" customWidth="1"/>
    <col min="16134" max="16137" width="15.7109375" style="46" customWidth="1"/>
    <col min="16138" max="16384" width="9.140625" style="46"/>
  </cols>
  <sheetData>
    <row r="1" spans="1:23" ht="18">
      <c r="A1" s="58"/>
      <c r="B1" s="144"/>
      <c r="C1" s="144"/>
      <c r="D1" s="144"/>
      <c r="E1" s="144"/>
      <c r="F1" s="144"/>
      <c r="G1" s="144"/>
      <c r="H1" s="144"/>
      <c r="I1" s="160"/>
      <c r="J1" s="44"/>
      <c r="K1" s="44"/>
      <c r="L1" s="44"/>
      <c r="M1" s="44"/>
      <c r="N1" s="44"/>
      <c r="O1" s="45"/>
      <c r="P1" s="45"/>
      <c r="Q1" s="45"/>
      <c r="R1" s="45"/>
      <c r="S1" s="139"/>
      <c r="T1" s="139"/>
      <c r="U1" s="139"/>
      <c r="V1" s="139"/>
      <c r="W1" s="139"/>
    </row>
    <row r="2" spans="1:23" ht="18">
      <c r="A2" s="59"/>
      <c r="B2" s="161" t="s">
        <v>37</v>
      </c>
      <c r="C2" s="161"/>
      <c r="D2" s="161"/>
      <c r="E2" s="161"/>
      <c r="F2" s="161"/>
      <c r="G2" s="161"/>
      <c r="H2" s="161"/>
      <c r="I2" s="162"/>
      <c r="J2" s="47"/>
      <c r="K2" s="47"/>
      <c r="L2" s="47"/>
      <c r="M2" s="47"/>
      <c r="N2" s="47"/>
      <c r="O2" s="48"/>
      <c r="P2" s="48"/>
      <c r="Q2" s="48"/>
      <c r="R2" s="48"/>
      <c r="S2" s="48"/>
      <c r="T2" s="48"/>
      <c r="U2" s="48"/>
      <c r="V2" s="48"/>
      <c r="W2" s="48"/>
    </row>
    <row r="3" spans="1:23" ht="18">
      <c r="A3" s="59"/>
      <c r="B3" s="161" t="s">
        <v>38</v>
      </c>
      <c r="C3" s="161"/>
      <c r="D3" s="161"/>
      <c r="E3" s="161"/>
      <c r="F3" s="161"/>
      <c r="G3" s="161"/>
      <c r="H3" s="161"/>
      <c r="I3" s="162"/>
      <c r="J3" s="47"/>
      <c r="K3" s="47"/>
      <c r="L3" s="47"/>
      <c r="M3" s="47"/>
      <c r="N3" s="47"/>
      <c r="O3" s="48"/>
      <c r="P3" s="48"/>
      <c r="Q3" s="48"/>
      <c r="R3" s="48"/>
      <c r="S3" s="48"/>
      <c r="T3" s="48"/>
      <c r="U3" s="48"/>
      <c r="V3" s="48"/>
      <c r="W3" s="48"/>
    </row>
    <row r="4" spans="1:23" ht="18">
      <c r="A4" s="59"/>
      <c r="B4" s="1" t="str">
        <f>'Anexo II -PLANILHA ORÇAMENTÁRIA'!C4</f>
        <v>OBRA: MANUTENÇÃO GERAL EM RESERVATÓRIO ELEVADO CEDIN PAULO CÉSAR MORTARI</v>
      </c>
      <c r="C4" s="1"/>
      <c r="D4" s="1"/>
      <c r="E4" s="1"/>
      <c r="F4" s="1"/>
      <c r="G4" s="1"/>
      <c r="H4" s="1"/>
      <c r="I4" s="88"/>
      <c r="J4" s="47"/>
      <c r="K4" s="47"/>
      <c r="L4" s="47"/>
      <c r="M4" s="47"/>
      <c r="N4" s="47"/>
      <c r="O4" s="48"/>
      <c r="P4" s="48"/>
      <c r="Q4" s="48"/>
      <c r="R4" s="48"/>
      <c r="S4" s="48"/>
      <c r="T4" s="48"/>
      <c r="U4" s="48"/>
      <c r="V4" s="48"/>
      <c r="W4" s="48"/>
    </row>
    <row r="5" spans="1:23" ht="18">
      <c r="A5" s="59"/>
      <c r="B5" s="1"/>
      <c r="C5" s="1"/>
      <c r="D5" s="1"/>
      <c r="E5" s="1"/>
      <c r="F5" s="1"/>
      <c r="G5" s="1"/>
      <c r="H5" s="1"/>
      <c r="I5" s="88"/>
      <c r="J5" s="47"/>
      <c r="K5" s="47"/>
      <c r="L5" s="47"/>
      <c r="M5" s="47"/>
      <c r="N5" s="47"/>
      <c r="O5" s="48"/>
      <c r="P5" s="48"/>
      <c r="Q5" s="48"/>
      <c r="R5" s="48"/>
      <c r="S5" s="48"/>
      <c r="T5" s="48"/>
      <c r="U5" s="48"/>
      <c r="V5" s="48"/>
      <c r="W5" s="48"/>
    </row>
    <row r="6" spans="1:23" ht="18">
      <c r="A6" s="89"/>
      <c r="B6" s="90" t="s">
        <v>65</v>
      </c>
      <c r="C6" s="91"/>
      <c r="D6" s="92">
        <f>C31</f>
        <v>129688.07291300813</v>
      </c>
      <c r="E6" s="93"/>
      <c r="F6" s="93"/>
      <c r="G6" s="94"/>
      <c r="H6" s="94"/>
      <c r="I6" s="95"/>
      <c r="J6" s="47"/>
      <c r="K6" s="47"/>
      <c r="L6" s="47"/>
      <c r="M6" s="47"/>
      <c r="N6" s="47"/>
      <c r="O6" s="48"/>
      <c r="P6" s="48"/>
      <c r="Q6" s="48"/>
      <c r="R6" s="48"/>
      <c r="S6" s="48"/>
      <c r="T6" s="48"/>
      <c r="U6" s="48"/>
      <c r="V6" s="48"/>
      <c r="W6" s="48"/>
    </row>
    <row r="7" spans="1:23" ht="10.5" customHeight="1">
      <c r="A7" s="60"/>
      <c r="B7" s="163"/>
      <c r="C7" s="163"/>
      <c r="D7" s="163"/>
      <c r="E7" s="163"/>
      <c r="F7" s="163"/>
      <c r="G7" s="163"/>
      <c r="H7" s="163"/>
      <c r="I7" s="163"/>
      <c r="J7" s="49"/>
      <c r="K7" s="50"/>
      <c r="L7" s="47"/>
      <c r="M7" s="47"/>
      <c r="N7" s="47"/>
      <c r="O7" s="48"/>
      <c r="P7" s="48"/>
      <c r="Q7" s="48"/>
      <c r="R7" s="48"/>
      <c r="S7" s="51"/>
      <c r="T7" s="52"/>
      <c r="U7" s="52"/>
      <c r="V7" s="52"/>
      <c r="W7" s="52"/>
    </row>
    <row r="8" spans="1:23" ht="18">
      <c r="A8" s="164" t="s">
        <v>66</v>
      </c>
      <c r="B8" s="165" t="s">
        <v>67</v>
      </c>
      <c r="C8" s="166" t="s">
        <v>68</v>
      </c>
      <c r="D8" s="165" t="s">
        <v>69</v>
      </c>
      <c r="E8" s="169" t="s">
        <v>35</v>
      </c>
      <c r="F8" s="169" t="s">
        <v>36</v>
      </c>
      <c r="G8" s="171" t="s">
        <v>70</v>
      </c>
      <c r="H8" s="170" t="s">
        <v>71</v>
      </c>
      <c r="I8" s="170" t="s">
        <v>72</v>
      </c>
      <c r="J8" s="48"/>
      <c r="K8" s="48"/>
      <c r="L8" s="47"/>
      <c r="M8" s="47"/>
      <c r="N8" s="47"/>
      <c r="O8" s="45"/>
      <c r="P8" s="48"/>
      <c r="Q8" s="48"/>
      <c r="R8" s="48"/>
      <c r="S8" s="48"/>
      <c r="T8" s="48"/>
      <c r="U8" s="48"/>
      <c r="V8" s="48"/>
      <c r="W8" s="48"/>
    </row>
    <row r="9" spans="1:23" ht="18">
      <c r="A9" s="164"/>
      <c r="B9" s="165"/>
      <c r="C9" s="167"/>
      <c r="D9" s="165"/>
      <c r="E9" s="169"/>
      <c r="F9" s="169"/>
      <c r="G9" s="172"/>
      <c r="H9" s="170"/>
      <c r="I9" s="170"/>
      <c r="J9" s="48"/>
      <c r="K9" s="48"/>
      <c r="L9" s="47"/>
      <c r="M9" s="47"/>
      <c r="N9" s="47"/>
      <c r="O9" s="45"/>
      <c r="P9" s="48"/>
      <c r="Q9" s="48"/>
      <c r="R9" s="48"/>
      <c r="S9" s="48"/>
      <c r="T9" s="48"/>
      <c r="U9" s="48"/>
      <c r="V9" s="48"/>
      <c r="W9" s="48"/>
    </row>
    <row r="10" spans="1:23" ht="18">
      <c r="A10" s="164"/>
      <c r="B10" s="165"/>
      <c r="C10" s="168"/>
      <c r="D10" s="165"/>
      <c r="E10" s="169"/>
      <c r="F10" s="169"/>
      <c r="G10" s="61">
        <v>30</v>
      </c>
      <c r="H10" s="61">
        <v>60</v>
      </c>
      <c r="I10" s="61">
        <v>90</v>
      </c>
      <c r="J10" s="48"/>
      <c r="K10" s="48"/>
      <c r="L10" s="47"/>
      <c r="M10" s="47"/>
      <c r="N10" s="47"/>
      <c r="O10" s="45"/>
      <c r="P10" s="48"/>
      <c r="Q10" s="48"/>
      <c r="R10" s="48"/>
      <c r="S10" s="48"/>
      <c r="T10" s="48"/>
      <c r="U10" s="48"/>
      <c r="V10" s="48"/>
      <c r="W10" s="48"/>
    </row>
    <row r="11" spans="1:23" ht="18">
      <c r="A11" s="173" t="s">
        <v>24</v>
      </c>
      <c r="B11" s="154" t="str">
        <f>'Anexo II -PLANILHA ORÇAMENTÁRIA'!D8</f>
        <v>SERVIÇOS PRELIMINARES</v>
      </c>
      <c r="C11" s="155">
        <f>'Anexo II -PLANILHA ORÇAMENTÁRIA'!H14</f>
        <v>16749.825000000001</v>
      </c>
      <c r="D11" s="158">
        <f>C11</f>
        <v>16749.825000000001</v>
      </c>
      <c r="E11" s="159">
        <f>D11/$C$31</f>
        <v>0.12915470654911659</v>
      </c>
      <c r="F11" s="151" t="s">
        <v>73</v>
      </c>
      <c r="G11" s="62">
        <f>'Anexo II -PLANILHA ORÇAMENTÁRIA'!J14</f>
        <v>12975.625000000002</v>
      </c>
      <c r="H11" s="62">
        <f>'Anexo II -PLANILHA ORÇAMENTÁRIA'!K14</f>
        <v>1887.1</v>
      </c>
      <c r="I11" s="62">
        <f>H11</f>
        <v>1887.1</v>
      </c>
      <c r="J11" s="48"/>
      <c r="K11" s="48"/>
      <c r="L11" s="47"/>
      <c r="M11" s="47"/>
      <c r="N11" s="47"/>
      <c r="O11" s="45"/>
      <c r="P11" s="48"/>
      <c r="Q11" s="48"/>
      <c r="R11" s="48"/>
      <c r="S11" s="48"/>
      <c r="T11" s="48"/>
      <c r="U11" s="48"/>
      <c r="V11" s="48"/>
      <c r="W11" s="48"/>
    </row>
    <row r="12" spans="1:23" ht="18">
      <c r="A12" s="173"/>
      <c r="B12" s="154"/>
      <c r="C12" s="156"/>
      <c r="D12" s="158"/>
      <c r="E12" s="159"/>
      <c r="F12" s="151"/>
      <c r="G12" s="63"/>
      <c r="H12" s="63"/>
      <c r="I12" s="63"/>
      <c r="J12" s="48"/>
      <c r="K12" s="48"/>
      <c r="L12" s="47"/>
      <c r="M12" s="47"/>
      <c r="N12" s="47"/>
      <c r="O12" s="45"/>
      <c r="P12" s="48"/>
      <c r="Q12" s="48"/>
      <c r="R12" s="48"/>
      <c r="S12" s="48"/>
      <c r="T12" s="48"/>
      <c r="U12" s="48"/>
      <c r="V12" s="48"/>
      <c r="W12" s="48"/>
    </row>
    <row r="13" spans="1:23" ht="18">
      <c r="A13" s="173"/>
      <c r="B13" s="154"/>
      <c r="C13" s="156"/>
      <c r="D13" s="158"/>
      <c r="E13" s="159"/>
      <c r="F13" s="152" t="s">
        <v>74</v>
      </c>
      <c r="G13" s="62"/>
      <c r="H13" s="62"/>
      <c r="I13" s="62"/>
      <c r="J13" s="48"/>
      <c r="K13" s="48"/>
      <c r="L13" s="47"/>
      <c r="M13" s="47"/>
      <c r="N13" s="47"/>
      <c r="O13" s="45"/>
      <c r="P13" s="48"/>
      <c r="Q13" s="48"/>
      <c r="R13" s="48"/>
      <c r="S13" s="48"/>
      <c r="T13" s="48"/>
      <c r="U13" s="48"/>
      <c r="V13" s="48"/>
      <c r="W13" s="48"/>
    </row>
    <row r="14" spans="1:23" ht="18">
      <c r="A14" s="173"/>
      <c r="B14" s="154"/>
      <c r="C14" s="157"/>
      <c r="D14" s="158"/>
      <c r="E14" s="159"/>
      <c r="F14" s="152"/>
      <c r="G14" s="64"/>
      <c r="H14" s="64"/>
      <c r="I14" s="64"/>
      <c r="J14" s="48"/>
      <c r="K14" s="48"/>
      <c r="L14" s="47"/>
      <c r="M14" s="47"/>
      <c r="N14" s="47"/>
      <c r="O14" s="45"/>
      <c r="P14" s="48"/>
      <c r="Q14" s="48"/>
      <c r="R14" s="48"/>
      <c r="S14" s="48"/>
      <c r="T14" s="48"/>
      <c r="U14" s="48"/>
      <c r="V14" s="48"/>
      <c r="W14" s="48"/>
    </row>
    <row r="15" spans="1:23" ht="18">
      <c r="A15" s="173" t="s">
        <v>27</v>
      </c>
      <c r="B15" s="154" t="str">
        <f>'Anexo II -PLANILHA ORÇAMENTÁRIA'!D15</f>
        <v>RECUPERAÇÃO RESERVATÓRIO INFERIOR</v>
      </c>
      <c r="C15" s="155">
        <f>'Anexo II -PLANILHA ORÇAMENTÁRIA'!H22</f>
        <v>16919.063892682923</v>
      </c>
      <c r="D15" s="158">
        <f>C15</f>
        <v>16919.063892682923</v>
      </c>
      <c r="E15" s="159">
        <f>D15/$C$31</f>
        <v>0.13045967537841244</v>
      </c>
      <c r="F15" s="151" t="s">
        <v>73</v>
      </c>
      <c r="G15" s="62">
        <f>D15</f>
        <v>16919.063892682923</v>
      </c>
      <c r="H15" s="62"/>
      <c r="I15" s="62"/>
      <c r="J15" s="48"/>
      <c r="K15" s="48"/>
      <c r="L15" s="47"/>
      <c r="M15" s="47"/>
      <c r="N15" s="47"/>
      <c r="O15" s="45"/>
      <c r="P15" s="48"/>
      <c r="Q15" s="48"/>
      <c r="R15" s="48"/>
      <c r="S15" s="48"/>
      <c r="T15" s="48"/>
      <c r="U15" s="48"/>
      <c r="V15" s="48"/>
      <c r="W15" s="48"/>
    </row>
    <row r="16" spans="1:23" ht="18">
      <c r="A16" s="173"/>
      <c r="B16" s="154"/>
      <c r="C16" s="156"/>
      <c r="D16" s="158"/>
      <c r="E16" s="159"/>
      <c r="F16" s="151"/>
      <c r="G16" s="63"/>
      <c r="H16" s="63"/>
      <c r="I16" s="63"/>
      <c r="J16" s="48"/>
      <c r="K16" s="48"/>
      <c r="L16" s="47"/>
      <c r="M16" s="47"/>
      <c r="N16" s="47"/>
      <c r="O16" s="45"/>
      <c r="P16" s="48"/>
      <c r="Q16" s="48"/>
      <c r="R16" s="48"/>
      <c r="S16" s="48"/>
      <c r="T16" s="48"/>
      <c r="U16" s="48"/>
      <c r="V16" s="48"/>
      <c r="W16" s="48"/>
    </row>
    <row r="17" spans="1:23" ht="18">
      <c r="A17" s="173"/>
      <c r="B17" s="154"/>
      <c r="C17" s="156"/>
      <c r="D17" s="158"/>
      <c r="E17" s="159"/>
      <c r="F17" s="152" t="s">
        <v>74</v>
      </c>
      <c r="G17" s="62"/>
      <c r="H17" s="62"/>
      <c r="I17" s="62"/>
      <c r="J17" s="48"/>
      <c r="K17" s="48"/>
      <c r="L17" s="47"/>
      <c r="M17" s="47"/>
      <c r="N17" s="47"/>
      <c r="O17" s="45"/>
      <c r="P17" s="48"/>
      <c r="Q17" s="48"/>
      <c r="R17" s="48"/>
      <c r="S17" s="48"/>
      <c r="T17" s="48"/>
      <c r="U17" s="48"/>
      <c r="V17" s="48"/>
      <c r="W17" s="48"/>
    </row>
    <row r="18" spans="1:23" ht="18">
      <c r="A18" s="173"/>
      <c r="B18" s="154"/>
      <c r="C18" s="157"/>
      <c r="D18" s="158"/>
      <c r="E18" s="159"/>
      <c r="F18" s="152"/>
      <c r="G18" s="65"/>
      <c r="H18" s="65"/>
      <c r="I18" s="65"/>
      <c r="J18" s="48"/>
      <c r="K18" s="48"/>
      <c r="L18" s="47"/>
      <c r="M18" s="47"/>
      <c r="N18" s="47"/>
      <c r="O18" s="45"/>
    </row>
    <row r="19" spans="1:23" ht="18">
      <c r="A19" s="153" t="s">
        <v>29</v>
      </c>
      <c r="B19" s="154" t="str">
        <f>'Anexo II -PLANILHA ORÇAMENTÁRIA'!D23</f>
        <v>INSTALAÇÕES ELÉTRICAS DO RESERVATÓRIO</v>
      </c>
      <c r="C19" s="155">
        <f>'Anexo II -PLANILHA ORÇAMENTÁRIA'!H42</f>
        <v>9159.5950203252014</v>
      </c>
      <c r="D19" s="158">
        <f>C19</f>
        <v>9159.5950203252014</v>
      </c>
      <c r="E19" s="159">
        <f>D19/$C$31</f>
        <v>7.0627890557593942E-2</v>
      </c>
      <c r="F19" s="151" t="s">
        <v>73</v>
      </c>
      <c r="G19" s="62"/>
      <c r="H19" s="62">
        <f>D19</f>
        <v>9159.5950203252014</v>
      </c>
      <c r="I19" s="62"/>
      <c r="J19" s="48"/>
      <c r="K19" s="48"/>
      <c r="L19" s="47"/>
      <c r="M19" s="47"/>
      <c r="N19" s="47"/>
      <c r="O19" s="57"/>
      <c r="P19" s="48"/>
      <c r="Q19" s="48"/>
      <c r="R19" s="48"/>
      <c r="S19" s="48"/>
      <c r="T19" s="48"/>
      <c r="U19" s="48"/>
      <c r="V19" s="48"/>
      <c r="W19" s="48"/>
    </row>
    <row r="20" spans="1:23" ht="18">
      <c r="A20" s="153"/>
      <c r="B20" s="154"/>
      <c r="C20" s="156"/>
      <c r="D20" s="158"/>
      <c r="E20" s="159"/>
      <c r="F20" s="151"/>
      <c r="G20" s="63"/>
      <c r="H20" s="63"/>
      <c r="I20" s="63"/>
      <c r="J20" s="48"/>
      <c r="K20" s="48"/>
      <c r="L20" s="47"/>
      <c r="M20" s="47"/>
      <c r="N20" s="47"/>
      <c r="O20" s="57"/>
      <c r="P20" s="48"/>
      <c r="Q20" s="48"/>
      <c r="R20" s="48"/>
      <c r="S20" s="48"/>
      <c r="T20" s="48"/>
      <c r="U20" s="48"/>
      <c r="V20" s="48"/>
      <c r="W20" s="48"/>
    </row>
    <row r="21" spans="1:23" ht="18">
      <c r="A21" s="153"/>
      <c r="B21" s="154"/>
      <c r="C21" s="156"/>
      <c r="D21" s="158"/>
      <c r="E21" s="159"/>
      <c r="F21" s="152" t="s">
        <v>74</v>
      </c>
      <c r="G21" s="62"/>
      <c r="H21" s="62"/>
      <c r="I21" s="62"/>
      <c r="J21" s="48"/>
      <c r="K21" s="48"/>
      <c r="L21" s="47"/>
      <c r="M21" s="47"/>
      <c r="N21" s="47"/>
      <c r="O21" s="57"/>
      <c r="P21" s="48"/>
      <c r="Q21" s="48"/>
      <c r="R21" s="48"/>
      <c r="S21" s="48"/>
      <c r="T21" s="48"/>
      <c r="U21" s="48"/>
      <c r="V21" s="48"/>
      <c r="W21" s="48"/>
    </row>
    <row r="22" spans="1:23" ht="18">
      <c r="A22" s="153"/>
      <c r="B22" s="154"/>
      <c r="C22" s="157"/>
      <c r="D22" s="158"/>
      <c r="E22" s="159"/>
      <c r="F22" s="152"/>
      <c r="G22" s="65"/>
      <c r="H22" s="65"/>
      <c r="I22" s="65"/>
      <c r="J22" s="48"/>
      <c r="K22" s="48"/>
      <c r="L22" s="47"/>
      <c r="M22" s="47"/>
      <c r="N22" s="47"/>
      <c r="O22" s="57"/>
    </row>
    <row r="23" spans="1:23" ht="18">
      <c r="A23" s="153" t="s">
        <v>30</v>
      </c>
      <c r="B23" s="154" t="str">
        <f>'Anexo II -PLANILHA ORÇAMENTÁRIA'!D43</f>
        <v>INSTALAÇÕES HIDRÁULICAS DO RESERVATÓRIO</v>
      </c>
      <c r="C23" s="155">
        <f>'Anexo II -PLANILHA ORÇAMENTÁRIA'!H58</f>
        <v>65342.062499999993</v>
      </c>
      <c r="D23" s="158">
        <f>C23</f>
        <v>65342.062499999993</v>
      </c>
      <c r="E23" s="159">
        <f>D23/$C$31</f>
        <v>0.50384018385275875</v>
      </c>
      <c r="F23" s="151" t="s">
        <v>73</v>
      </c>
      <c r="G23" s="62"/>
      <c r="H23" s="62">
        <f>D23/2</f>
        <v>32671.031249999996</v>
      </c>
      <c r="I23" s="62">
        <f>H23</f>
        <v>32671.031249999996</v>
      </c>
      <c r="J23" s="48"/>
      <c r="K23" s="48"/>
      <c r="L23" s="47"/>
      <c r="M23" s="47"/>
      <c r="N23" s="47"/>
      <c r="O23" s="57"/>
      <c r="P23" s="48"/>
      <c r="Q23" s="48"/>
      <c r="R23" s="48"/>
      <c r="S23" s="48"/>
      <c r="T23" s="48"/>
      <c r="U23" s="48"/>
      <c r="V23" s="48"/>
      <c r="W23" s="48"/>
    </row>
    <row r="24" spans="1:23" ht="18">
      <c r="A24" s="153"/>
      <c r="B24" s="154"/>
      <c r="C24" s="156"/>
      <c r="D24" s="158"/>
      <c r="E24" s="159"/>
      <c r="F24" s="151"/>
      <c r="G24" s="63"/>
      <c r="H24" s="63"/>
      <c r="I24" s="63"/>
      <c r="J24" s="48"/>
      <c r="K24" s="48"/>
      <c r="L24" s="47"/>
      <c r="M24" s="47"/>
      <c r="N24" s="47"/>
      <c r="O24" s="57"/>
      <c r="P24" s="48"/>
      <c r="Q24" s="48"/>
      <c r="R24" s="48"/>
      <c r="S24" s="48"/>
      <c r="T24" s="48"/>
      <c r="U24" s="48"/>
      <c r="V24" s="48"/>
      <c r="W24" s="48"/>
    </row>
    <row r="25" spans="1:23" ht="18">
      <c r="A25" s="153"/>
      <c r="B25" s="154"/>
      <c r="C25" s="156"/>
      <c r="D25" s="158"/>
      <c r="E25" s="159"/>
      <c r="F25" s="152" t="s">
        <v>74</v>
      </c>
      <c r="G25" s="62"/>
      <c r="H25" s="62"/>
      <c r="I25" s="62"/>
      <c r="J25" s="48"/>
      <c r="K25" s="48"/>
      <c r="L25" s="47"/>
      <c r="M25" s="47"/>
      <c r="N25" s="47"/>
      <c r="O25" s="57"/>
      <c r="P25" s="48"/>
      <c r="Q25" s="48"/>
      <c r="R25" s="48"/>
      <c r="S25" s="48"/>
      <c r="T25" s="48"/>
      <c r="U25" s="48"/>
      <c r="V25" s="48"/>
      <c r="W25" s="48"/>
    </row>
    <row r="26" spans="1:23" ht="18">
      <c r="A26" s="153"/>
      <c r="B26" s="154"/>
      <c r="C26" s="157"/>
      <c r="D26" s="158"/>
      <c r="E26" s="159"/>
      <c r="F26" s="152"/>
      <c r="G26" s="65"/>
      <c r="H26" s="65"/>
      <c r="I26" s="65"/>
      <c r="J26" s="48"/>
      <c r="K26" s="48"/>
      <c r="L26" s="47"/>
      <c r="M26" s="47"/>
      <c r="N26" s="47"/>
      <c r="O26" s="57"/>
    </row>
    <row r="27" spans="1:23" ht="18">
      <c r="A27" s="153" t="s">
        <v>31</v>
      </c>
      <c r="B27" s="154" t="str">
        <f>'Anexo II -PLANILHA ORÇAMENTÁRIA'!D59</f>
        <v>SERVIÇOS DE SERRALHERIA</v>
      </c>
      <c r="C27" s="155">
        <f>'Anexo II -PLANILHA ORÇAMENTÁRIA'!H68</f>
        <v>21517.5265</v>
      </c>
      <c r="D27" s="158">
        <f>C27</f>
        <v>21517.5265</v>
      </c>
      <c r="E27" s="159">
        <f>D27/$C$31</f>
        <v>0.16591754366211825</v>
      </c>
      <c r="F27" s="151" t="s">
        <v>73</v>
      </c>
      <c r="G27" s="62"/>
      <c r="H27" s="62"/>
      <c r="I27" s="62">
        <f>D27</f>
        <v>21517.5265</v>
      </c>
      <c r="J27" s="48"/>
      <c r="K27" s="48"/>
      <c r="L27" s="47"/>
      <c r="M27" s="47"/>
      <c r="N27" s="47"/>
      <c r="O27" s="57"/>
      <c r="P27" s="48"/>
      <c r="Q27" s="48"/>
      <c r="R27" s="48"/>
      <c r="S27" s="48"/>
      <c r="T27" s="48"/>
      <c r="U27" s="48"/>
      <c r="V27" s="48"/>
      <c r="W27" s="48"/>
    </row>
    <row r="28" spans="1:23" ht="18">
      <c r="A28" s="153"/>
      <c r="B28" s="154"/>
      <c r="C28" s="156"/>
      <c r="D28" s="158"/>
      <c r="E28" s="159"/>
      <c r="F28" s="151"/>
      <c r="G28" s="63"/>
      <c r="H28" s="63"/>
      <c r="I28" s="63"/>
      <c r="J28" s="48"/>
      <c r="K28" s="48"/>
      <c r="L28" s="47"/>
      <c r="M28" s="47"/>
      <c r="N28" s="47"/>
      <c r="O28" s="57"/>
      <c r="P28" s="48"/>
      <c r="Q28" s="48"/>
      <c r="R28" s="48"/>
      <c r="S28" s="48"/>
      <c r="T28" s="48"/>
      <c r="U28" s="48"/>
      <c r="V28" s="48"/>
      <c r="W28" s="48"/>
    </row>
    <row r="29" spans="1:23" ht="18">
      <c r="A29" s="153"/>
      <c r="B29" s="154"/>
      <c r="C29" s="156"/>
      <c r="D29" s="158"/>
      <c r="E29" s="159"/>
      <c r="F29" s="152" t="s">
        <v>74</v>
      </c>
      <c r="G29" s="62"/>
      <c r="H29" s="62"/>
      <c r="I29" s="62"/>
      <c r="J29" s="48"/>
      <c r="K29" s="48"/>
      <c r="L29" s="47"/>
      <c r="M29" s="47"/>
      <c r="N29" s="47"/>
      <c r="O29" s="57"/>
      <c r="P29" s="48"/>
      <c r="Q29" s="48"/>
      <c r="R29" s="48"/>
      <c r="S29" s="48"/>
      <c r="T29" s="48"/>
      <c r="U29" s="48"/>
      <c r="V29" s="48"/>
      <c r="W29" s="48"/>
    </row>
    <row r="30" spans="1:23" ht="18">
      <c r="A30" s="153"/>
      <c r="B30" s="154"/>
      <c r="C30" s="157"/>
      <c r="D30" s="158"/>
      <c r="E30" s="159"/>
      <c r="F30" s="152"/>
      <c r="G30" s="65"/>
      <c r="H30" s="65"/>
      <c r="I30" s="65"/>
      <c r="J30" s="48"/>
      <c r="K30" s="48"/>
      <c r="L30" s="47"/>
      <c r="M30" s="47"/>
      <c r="N30" s="47"/>
      <c r="O30" s="57"/>
    </row>
    <row r="31" spans="1:23">
      <c r="A31" s="176" t="s">
        <v>75</v>
      </c>
      <c r="B31" s="176"/>
      <c r="C31" s="177">
        <f>SUM(D11:D30)</f>
        <v>129688.07291300813</v>
      </c>
      <c r="D31" s="178"/>
      <c r="E31" s="66">
        <f>SUM(E11:E30)</f>
        <v>1</v>
      </c>
      <c r="F31" s="67" t="s">
        <v>73</v>
      </c>
      <c r="G31" s="68">
        <f>G11+G15+G19+G23+G27</f>
        <v>29894.688892682927</v>
      </c>
      <c r="H31" s="68">
        <f>H11+H15+H19+H23+H27</f>
        <v>43717.726270325198</v>
      </c>
      <c r="I31" s="68">
        <f>I11+I15+I19+I23+I27</f>
        <v>56075.657749999998</v>
      </c>
    </row>
    <row r="32" spans="1:23" ht="15" hidden="1" customHeight="1">
      <c r="A32" s="176" t="s">
        <v>76</v>
      </c>
      <c r="B32" s="176"/>
      <c r="C32" s="177">
        <v>0</v>
      </c>
      <c r="D32" s="178"/>
      <c r="E32" s="69">
        <v>0</v>
      </c>
      <c r="F32" s="70" t="s">
        <v>74</v>
      </c>
      <c r="G32" s="71" t="e">
        <f>G13+G17+#REF!+#REF!+#REF!+#REF!+#REF!+#REF!+#REF!+#REF!+#REF!+#REF!+#REF!+#REF!+#REF!+#REF!+#REF!+#REF!+#REF!</f>
        <v>#REF!</v>
      </c>
      <c r="H32" s="71"/>
      <c r="I32" s="71"/>
    </row>
    <row r="33" spans="1:9">
      <c r="A33" s="179"/>
      <c r="B33" s="179"/>
      <c r="C33" s="179"/>
      <c r="D33" s="179"/>
      <c r="E33" s="179"/>
      <c r="F33" s="179"/>
      <c r="G33" s="179"/>
      <c r="H33" s="179"/>
      <c r="I33" s="179"/>
    </row>
    <row r="34" spans="1:9">
      <c r="A34" s="72" t="s">
        <v>77</v>
      </c>
      <c r="B34" s="73"/>
      <c r="C34" s="74" t="s">
        <v>78</v>
      </c>
      <c r="D34" s="74" t="s">
        <v>78</v>
      </c>
      <c r="E34" s="175" t="s">
        <v>73</v>
      </c>
      <c r="F34" s="175"/>
      <c r="G34" s="68">
        <f t="shared" ref="G34:G35" si="0">G31</f>
        <v>29894.688892682927</v>
      </c>
      <c r="H34" s="68">
        <f t="shared" ref="H34:I34" si="1">H31</f>
        <v>43717.726270325198</v>
      </c>
      <c r="I34" s="68">
        <f t="shared" si="1"/>
        <v>56075.657749999998</v>
      </c>
    </row>
    <row r="35" spans="1:9" hidden="1">
      <c r="A35" s="75" t="s">
        <v>79</v>
      </c>
      <c r="B35" s="76"/>
      <c r="C35" s="77" t="s">
        <v>78</v>
      </c>
      <c r="D35" s="77" t="s">
        <v>78</v>
      </c>
      <c r="E35" s="180" t="s">
        <v>74</v>
      </c>
      <c r="F35" s="180"/>
      <c r="G35" s="71" t="e">
        <f t="shared" si="0"/>
        <v>#REF!</v>
      </c>
      <c r="H35" s="71">
        <f t="shared" ref="H35:I35" si="2">H32</f>
        <v>0</v>
      </c>
      <c r="I35" s="71">
        <f t="shared" si="2"/>
        <v>0</v>
      </c>
    </row>
    <row r="36" spans="1:9">
      <c r="A36" s="72" t="s">
        <v>80</v>
      </c>
      <c r="B36" s="73"/>
      <c r="C36" s="74" t="s">
        <v>78</v>
      </c>
      <c r="D36" s="74" t="s">
        <v>78</v>
      </c>
      <c r="E36" s="175" t="s">
        <v>73</v>
      </c>
      <c r="F36" s="175"/>
      <c r="G36" s="68">
        <f>G34</f>
        <v>29894.688892682927</v>
      </c>
      <c r="H36" s="68">
        <f>G36+H34</f>
        <v>73612.415163008118</v>
      </c>
      <c r="I36" s="68">
        <f t="shared" ref="I36" si="3">H36+I34</f>
        <v>129688.07291300812</v>
      </c>
    </row>
    <row r="37" spans="1:9" hidden="1">
      <c r="A37" s="75" t="s">
        <v>81</v>
      </c>
      <c r="B37" s="76"/>
      <c r="C37" s="77" t="s">
        <v>78</v>
      </c>
      <c r="D37" s="77" t="s">
        <v>78</v>
      </c>
      <c r="E37" s="180" t="s">
        <v>74</v>
      </c>
      <c r="F37" s="180"/>
      <c r="G37" s="71" t="e">
        <f>G35</f>
        <v>#REF!</v>
      </c>
      <c r="H37" s="71">
        <f>F37+H35</f>
        <v>0</v>
      </c>
      <c r="I37" s="71">
        <f>F37+I35</f>
        <v>0</v>
      </c>
    </row>
    <row r="38" spans="1:9">
      <c r="A38" s="72" t="s">
        <v>77</v>
      </c>
      <c r="B38" s="73"/>
      <c r="C38" s="78" t="s">
        <v>35</v>
      </c>
      <c r="D38" s="78" t="s">
        <v>35</v>
      </c>
      <c r="E38" s="175" t="s">
        <v>73</v>
      </c>
      <c r="F38" s="175"/>
      <c r="G38" s="79">
        <f>G34/$C$31</f>
        <v>0.2305122454301223</v>
      </c>
      <c r="H38" s="79">
        <f>H34/$C$31</f>
        <v>0.33709905073267665</v>
      </c>
      <c r="I38" s="79">
        <f>I34/$C$31</f>
        <v>0.43238870383720096</v>
      </c>
    </row>
    <row r="39" spans="1:9">
      <c r="A39" s="72" t="s">
        <v>80</v>
      </c>
      <c r="B39" s="80"/>
      <c r="C39" s="78" t="s">
        <v>35</v>
      </c>
      <c r="D39" s="78" t="s">
        <v>35</v>
      </c>
      <c r="E39" s="175" t="s">
        <v>73</v>
      </c>
      <c r="F39" s="175"/>
      <c r="G39" s="79">
        <f>G38</f>
        <v>0.2305122454301223</v>
      </c>
      <c r="H39" s="79">
        <f>G39+H38</f>
        <v>0.56761129616279893</v>
      </c>
      <c r="I39" s="79">
        <f>H39+I38</f>
        <v>0.99999999999999989</v>
      </c>
    </row>
    <row r="40" spans="1:9" hidden="1">
      <c r="A40" s="53" t="s">
        <v>81</v>
      </c>
      <c r="B40" s="54"/>
      <c r="C40" s="55" t="s">
        <v>35</v>
      </c>
      <c r="D40" s="55" t="s">
        <v>35</v>
      </c>
      <c r="E40" s="174" t="s">
        <v>74</v>
      </c>
      <c r="F40" s="174"/>
      <c r="G40" s="56" t="e">
        <f>#REF!</f>
        <v>#REF!</v>
      </c>
      <c r="H40" s="56"/>
      <c r="I40" s="56"/>
    </row>
  </sheetData>
  <mergeCells count="60">
    <mergeCell ref="E40:F40"/>
    <mergeCell ref="E34:F34"/>
    <mergeCell ref="A31:B31"/>
    <mergeCell ref="C31:D31"/>
    <mergeCell ref="A32:B32"/>
    <mergeCell ref="C32:D32"/>
    <mergeCell ref="A33:I33"/>
    <mergeCell ref="E35:F35"/>
    <mergeCell ref="E36:F36"/>
    <mergeCell ref="E37:F37"/>
    <mergeCell ref="E38:F38"/>
    <mergeCell ref="E39:F39"/>
    <mergeCell ref="F11:F12"/>
    <mergeCell ref="F13:F14"/>
    <mergeCell ref="A15:A18"/>
    <mergeCell ref="B15:B18"/>
    <mergeCell ref="C15:C18"/>
    <mergeCell ref="D15:D18"/>
    <mergeCell ref="E15:E18"/>
    <mergeCell ref="F15:F16"/>
    <mergeCell ref="F17:F18"/>
    <mergeCell ref="A11:A14"/>
    <mergeCell ref="B11:B14"/>
    <mergeCell ref="C11:C14"/>
    <mergeCell ref="D11:D14"/>
    <mergeCell ref="E11:E14"/>
    <mergeCell ref="B3:I3"/>
    <mergeCell ref="B7:I7"/>
    <mergeCell ref="A8:A10"/>
    <mergeCell ref="B8:B10"/>
    <mergeCell ref="C8:C10"/>
    <mergeCell ref="D8:D10"/>
    <mergeCell ref="E8:E10"/>
    <mergeCell ref="I8:I9"/>
    <mergeCell ref="F8:F10"/>
    <mergeCell ref="G8:G9"/>
    <mergeCell ref="H8:H9"/>
    <mergeCell ref="B1:I1"/>
    <mergeCell ref="F19:F20"/>
    <mergeCell ref="F21:F22"/>
    <mergeCell ref="A23:A26"/>
    <mergeCell ref="B23:B26"/>
    <mergeCell ref="C23:C26"/>
    <mergeCell ref="D23:D26"/>
    <mergeCell ref="E23:E26"/>
    <mergeCell ref="F23:F24"/>
    <mergeCell ref="F25:F26"/>
    <mergeCell ref="A19:A22"/>
    <mergeCell ref="B19:B22"/>
    <mergeCell ref="C19:C22"/>
    <mergeCell ref="D19:D22"/>
    <mergeCell ref="E19:E22"/>
    <mergeCell ref="B2:I2"/>
    <mergeCell ref="F27:F28"/>
    <mergeCell ref="F29:F30"/>
    <mergeCell ref="A27:A30"/>
    <mergeCell ref="B27:B30"/>
    <mergeCell ref="C27:C30"/>
    <mergeCell ref="D27:D30"/>
    <mergeCell ref="E27:E30"/>
  </mergeCells>
  <printOptions horizontalCentered="1" verticalCentered="1"/>
  <pageMargins left="0.59055118110236227" right="0.59055118110236227" top="0.94488188976377963" bottom="0.94488188976377963" header="0.51181102362204722" footer="0.51181102362204722"/>
  <pageSetup paperSize="9" scale="75" firstPageNumber="96" orientation="landscape" useFirstPageNumber="1" r:id="rId1"/>
  <headerFooter>
    <oddHeader>&amp;C&amp;"Arial,Negrito"&amp;14ANEXO III
CRONOGRAMA FÍSICO-FINANCEIRO</oddHeader>
    <oddFooter>&amp;R&amp;12&amp;P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8"/>
  <sheetViews>
    <sheetView workbookViewId="0">
      <selection activeCell="H34" sqref="H34"/>
    </sheetView>
  </sheetViews>
  <sheetFormatPr defaultRowHeight="12.75"/>
  <cols>
    <col min="1" max="1" width="17.140625" customWidth="1"/>
    <col min="2" max="2" width="12.7109375" customWidth="1"/>
    <col min="3" max="3" width="10.7109375" customWidth="1"/>
  </cols>
  <sheetData>
    <row r="4" spans="1:5">
      <c r="A4" s="183" t="s">
        <v>181</v>
      </c>
      <c r="B4" s="183"/>
      <c r="C4" s="183"/>
      <c r="D4" s="183"/>
      <c r="E4" s="183"/>
    </row>
    <row r="5" spans="1:5">
      <c r="A5" s="102"/>
      <c r="B5" s="102"/>
      <c r="C5" s="102" t="s">
        <v>99</v>
      </c>
      <c r="D5" s="102" t="s">
        <v>180</v>
      </c>
      <c r="E5" s="102" t="s">
        <v>103</v>
      </c>
    </row>
    <row r="6" spans="1:5">
      <c r="A6" s="181" t="s">
        <v>101</v>
      </c>
      <c r="B6" s="102" t="s">
        <v>102</v>
      </c>
      <c r="C6" s="102">
        <v>4.5999999999999996</v>
      </c>
      <c r="D6" s="102">
        <v>4.5999999999999996</v>
      </c>
      <c r="E6" s="102">
        <f>C6*D6</f>
        <v>21.159999999999997</v>
      </c>
    </row>
    <row r="7" spans="1:5">
      <c r="A7" s="182"/>
      <c r="B7" s="102" t="s">
        <v>104</v>
      </c>
      <c r="C7" s="102">
        <f>4.6*4</f>
        <v>18.399999999999999</v>
      </c>
      <c r="D7" s="102">
        <v>3.2</v>
      </c>
      <c r="E7" s="102">
        <f>C7*D7</f>
        <v>58.879999999999995</v>
      </c>
    </row>
    <row r="8" spans="1:5">
      <c r="E8" s="103">
        <f>SUM(E6:E7)</f>
        <v>80.039999999999992</v>
      </c>
    </row>
  </sheetData>
  <mergeCells count="2">
    <mergeCell ref="A6:A7"/>
    <mergeCell ref="A4:E4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33"/>
  <sheetViews>
    <sheetView topLeftCell="A19" workbookViewId="0">
      <selection activeCell="K31" sqref="K31"/>
    </sheetView>
  </sheetViews>
  <sheetFormatPr defaultRowHeight="12.75"/>
  <cols>
    <col min="1" max="1" width="17.140625" customWidth="1"/>
    <col min="2" max="2" width="12.7109375" customWidth="1"/>
    <col min="3" max="3" width="10.7109375" customWidth="1"/>
  </cols>
  <sheetData>
    <row r="5" spans="1:11">
      <c r="B5" s="102"/>
      <c r="C5" s="102" t="s">
        <v>99</v>
      </c>
      <c r="D5" s="102" t="s">
        <v>180</v>
      </c>
      <c r="E5" s="102" t="s">
        <v>103</v>
      </c>
    </row>
    <row r="6" spans="1:11">
      <c r="A6" s="181" t="s">
        <v>101</v>
      </c>
      <c r="B6" s="102" t="s">
        <v>102</v>
      </c>
      <c r="C6" s="102">
        <v>4.5999999999999996</v>
      </c>
      <c r="D6" s="102">
        <v>4.5999999999999996</v>
      </c>
      <c r="E6" s="102">
        <f>C6*D6</f>
        <v>21.159999999999997</v>
      </c>
    </row>
    <row r="7" spans="1:11">
      <c r="A7" s="182"/>
      <c r="B7" s="102" t="s">
        <v>104</v>
      </c>
      <c r="C7" s="102">
        <f>4.6*4</f>
        <v>18.399999999999999</v>
      </c>
      <c r="D7" s="102">
        <v>3.2</v>
      </c>
      <c r="E7" s="102">
        <f>C7*D7</f>
        <v>58.879999999999995</v>
      </c>
    </row>
    <row r="8" spans="1:11">
      <c r="E8" s="103">
        <f>SUM(E6:E7)</f>
        <v>80.039999999999992</v>
      </c>
    </row>
    <row r="11" spans="1:11">
      <c r="A11" s="123"/>
      <c r="B11" s="124" t="s">
        <v>142</v>
      </c>
      <c r="C11" s="125"/>
      <c r="D11" s="125"/>
      <c r="E11" s="125"/>
      <c r="F11" s="125"/>
      <c r="G11" s="125"/>
      <c r="H11" s="125"/>
      <c r="I11" s="126"/>
    </row>
    <row r="12" spans="1:11" ht="30">
      <c r="A12" s="116" t="s">
        <v>0</v>
      </c>
      <c r="B12" s="116" t="s">
        <v>142</v>
      </c>
      <c r="C12" s="117" t="s">
        <v>146</v>
      </c>
      <c r="D12" s="117" t="s">
        <v>147</v>
      </c>
      <c r="E12" s="117" t="s">
        <v>151</v>
      </c>
      <c r="F12" s="117" t="s">
        <v>152</v>
      </c>
      <c r="G12" s="117" t="s">
        <v>148</v>
      </c>
      <c r="H12" s="117" t="s">
        <v>149</v>
      </c>
      <c r="I12" s="117" t="s">
        <v>150</v>
      </c>
    </row>
    <row r="13" spans="1:11">
      <c r="A13" s="113" t="s">
        <v>143</v>
      </c>
      <c r="B13" s="114" t="s">
        <v>144</v>
      </c>
      <c r="C13" s="115">
        <v>4</v>
      </c>
      <c r="D13" s="115">
        <v>4</v>
      </c>
      <c r="E13" s="115">
        <v>2.4</v>
      </c>
      <c r="F13" s="115">
        <f>C13*E13</f>
        <v>9.6</v>
      </c>
      <c r="G13" s="115">
        <f>D13*F13</f>
        <v>38.4</v>
      </c>
      <c r="H13" s="115">
        <v>0.62</v>
      </c>
      <c r="I13" s="115">
        <f>G13*H13</f>
        <v>23.808</v>
      </c>
      <c r="K13">
        <f>I13/I14</f>
        <v>3.1</v>
      </c>
    </row>
    <row r="14" spans="1:11">
      <c r="A14" s="113" t="s">
        <v>143</v>
      </c>
      <c r="B14" s="114" t="s">
        <v>145</v>
      </c>
      <c r="C14" s="115">
        <f>F13/0.15</f>
        <v>64</v>
      </c>
      <c r="D14" s="115"/>
      <c r="E14" s="115">
        <v>0.8</v>
      </c>
      <c r="F14" s="115"/>
      <c r="G14" s="115">
        <f>C14*E14</f>
        <v>51.2</v>
      </c>
      <c r="H14" s="115">
        <v>0.15</v>
      </c>
      <c r="I14" s="115">
        <f>G14*H14</f>
        <v>7.68</v>
      </c>
    </row>
    <row r="15" spans="1:11">
      <c r="A15" s="128"/>
      <c r="B15" s="132"/>
      <c r="C15" s="132"/>
      <c r="D15" s="132"/>
      <c r="E15" s="132"/>
      <c r="F15" s="132"/>
      <c r="G15" s="132"/>
      <c r="H15" s="132"/>
      <c r="I15" s="133"/>
    </row>
    <row r="16" spans="1:11" ht="30">
      <c r="A16" s="116" t="s">
        <v>0</v>
      </c>
      <c r="B16" s="116" t="s">
        <v>142</v>
      </c>
      <c r="C16" s="117" t="s">
        <v>146</v>
      </c>
      <c r="D16" s="117" t="s">
        <v>147</v>
      </c>
      <c r="E16" s="117" t="s">
        <v>153</v>
      </c>
      <c r="F16" s="117" t="s">
        <v>152</v>
      </c>
      <c r="G16" s="117" t="s">
        <v>148</v>
      </c>
      <c r="H16" s="117" t="s">
        <v>149</v>
      </c>
      <c r="I16" s="117" t="s">
        <v>150</v>
      </c>
    </row>
    <row r="17" spans="1:11">
      <c r="A17" s="118" t="s">
        <v>154</v>
      </c>
      <c r="B17" s="114" t="s">
        <v>144</v>
      </c>
      <c r="C17" s="115">
        <v>1</v>
      </c>
      <c r="D17" s="115">
        <v>6</v>
      </c>
      <c r="E17" s="115">
        <f>19+8</f>
        <v>27</v>
      </c>
      <c r="F17" s="115">
        <f>C17*E17</f>
        <v>27</v>
      </c>
      <c r="G17" s="115">
        <f>D17*F17</f>
        <v>162</v>
      </c>
      <c r="H17" s="115">
        <v>0.62</v>
      </c>
      <c r="I17" s="115">
        <f>G17*H17</f>
        <v>100.44</v>
      </c>
      <c r="K17">
        <f>I17/I18</f>
        <v>4.6500000000000004</v>
      </c>
    </row>
    <row r="18" spans="1:11">
      <c r="A18" s="118" t="s">
        <v>154</v>
      </c>
      <c r="B18" s="114" t="s">
        <v>145</v>
      </c>
      <c r="C18" s="115">
        <f>F17/0.15</f>
        <v>180</v>
      </c>
      <c r="D18" s="115"/>
      <c r="E18" s="115">
        <v>0.8</v>
      </c>
      <c r="F18" s="115"/>
      <c r="G18" s="115">
        <f>C18*E18</f>
        <v>144</v>
      </c>
      <c r="H18" s="115">
        <v>0.15</v>
      </c>
      <c r="I18" s="115">
        <f>G18*H18</f>
        <v>21.599999999999998</v>
      </c>
    </row>
    <row r="19" spans="1:11">
      <c r="A19" s="134"/>
      <c r="B19" s="122"/>
      <c r="C19" s="119"/>
      <c r="D19" s="119"/>
      <c r="E19" s="119"/>
      <c r="F19" s="119"/>
      <c r="G19" s="119"/>
      <c r="H19" s="119"/>
      <c r="I19" s="127"/>
    </row>
    <row r="20" spans="1:11">
      <c r="A20" s="118" t="s">
        <v>154</v>
      </c>
      <c r="B20" s="114" t="s">
        <v>144</v>
      </c>
      <c r="C20" s="115">
        <v>1</v>
      </c>
      <c r="D20" s="115">
        <v>2</v>
      </c>
      <c r="E20" s="115">
        <f>19+8</f>
        <v>27</v>
      </c>
      <c r="F20" s="115">
        <f>C20*E20</f>
        <v>27</v>
      </c>
      <c r="G20" s="115">
        <f>D20*F20</f>
        <v>54</v>
      </c>
      <c r="H20" s="115">
        <v>0.62</v>
      </c>
      <c r="I20" s="115">
        <f>G20*H20</f>
        <v>33.479999999999997</v>
      </c>
    </row>
    <row r="21" spans="1:11">
      <c r="A21" s="129"/>
      <c r="B21" s="130"/>
      <c r="C21" s="130"/>
      <c r="D21" s="130"/>
      <c r="E21" s="130"/>
      <c r="F21" s="130"/>
      <c r="G21" s="130"/>
      <c r="H21" s="130"/>
      <c r="I21" s="131">
        <f>SUM(I13:I20)</f>
        <v>187.00799999999998</v>
      </c>
    </row>
    <row r="23" spans="1:11">
      <c r="A23" s="123"/>
      <c r="B23" s="124" t="s">
        <v>155</v>
      </c>
      <c r="C23" s="125"/>
      <c r="D23" s="125"/>
      <c r="E23" s="125"/>
      <c r="F23" s="125"/>
      <c r="G23" s="126"/>
    </row>
    <row r="24" spans="1:11" ht="30">
      <c r="A24" s="116" t="s">
        <v>0</v>
      </c>
      <c r="B24" s="117" t="s">
        <v>146</v>
      </c>
      <c r="C24" s="117" t="s">
        <v>151</v>
      </c>
      <c r="D24" s="117" t="s">
        <v>152</v>
      </c>
      <c r="E24" s="117" t="s">
        <v>160</v>
      </c>
      <c r="F24" s="117" t="s">
        <v>100</v>
      </c>
      <c r="G24" s="117" t="s">
        <v>156</v>
      </c>
    </row>
    <row r="25" spans="1:11">
      <c r="A25" s="113" t="s">
        <v>143</v>
      </c>
      <c r="B25" s="115">
        <v>4</v>
      </c>
      <c r="C25" s="115">
        <v>2.4</v>
      </c>
      <c r="D25" s="115">
        <f>B25*C25</f>
        <v>9.6</v>
      </c>
      <c r="E25" s="115">
        <v>0.3</v>
      </c>
      <c r="F25" s="115">
        <v>0.2</v>
      </c>
      <c r="G25" s="115">
        <f>D25*E25*F25</f>
        <v>0.57599999999999996</v>
      </c>
    </row>
    <row r="26" spans="1:11">
      <c r="A26" s="113"/>
      <c r="B26" s="119"/>
      <c r="C26" s="119"/>
      <c r="D26" s="119"/>
      <c r="E26" s="119"/>
      <c r="F26" s="119"/>
      <c r="G26" s="127"/>
    </row>
    <row r="27" spans="1:11" ht="30">
      <c r="A27" s="128"/>
      <c r="B27" s="116" t="s">
        <v>0</v>
      </c>
      <c r="C27" s="117" t="s">
        <v>146</v>
      </c>
      <c r="D27" s="117" t="s">
        <v>158</v>
      </c>
      <c r="E27" s="117" t="s">
        <v>160</v>
      </c>
      <c r="F27" s="117" t="s">
        <v>100</v>
      </c>
      <c r="G27" s="117" t="s">
        <v>156</v>
      </c>
    </row>
    <row r="28" spans="1:11">
      <c r="A28" s="128"/>
      <c r="B28" s="118" t="s">
        <v>154</v>
      </c>
      <c r="C28" s="115">
        <v>1</v>
      </c>
      <c r="D28" s="115">
        <f>19+8</f>
        <v>27</v>
      </c>
      <c r="E28" s="115">
        <v>0.3</v>
      </c>
      <c r="F28" s="115">
        <v>0.2</v>
      </c>
      <c r="G28" s="115">
        <f>C28*D28*E28*F28</f>
        <v>1.62</v>
      </c>
    </row>
    <row r="29" spans="1:11">
      <c r="A29" s="128"/>
      <c r="B29" s="120"/>
      <c r="C29" s="119"/>
      <c r="D29" s="119"/>
      <c r="E29" s="119"/>
      <c r="F29" s="119"/>
      <c r="G29" s="127"/>
    </row>
    <row r="30" spans="1:11" ht="30">
      <c r="A30" s="128"/>
      <c r="B30" s="116" t="s">
        <v>0</v>
      </c>
      <c r="C30" s="117" t="s">
        <v>146</v>
      </c>
      <c r="D30" s="117" t="s">
        <v>159</v>
      </c>
      <c r="E30" s="117" t="s">
        <v>160</v>
      </c>
      <c r="F30" s="117" t="s">
        <v>100</v>
      </c>
      <c r="G30" s="117" t="s">
        <v>156</v>
      </c>
    </row>
    <row r="31" spans="1:11">
      <c r="A31" s="128"/>
      <c r="B31" s="121" t="s">
        <v>157</v>
      </c>
      <c r="C31" s="115">
        <v>1</v>
      </c>
      <c r="D31" s="115">
        <f>19+8</f>
        <v>27</v>
      </c>
      <c r="E31" s="115">
        <v>0.18</v>
      </c>
      <c r="F31" s="115">
        <v>0.12</v>
      </c>
      <c r="G31" s="115">
        <f>C31*D31*E31*F31</f>
        <v>0.58319999999999994</v>
      </c>
    </row>
    <row r="32" spans="1:11">
      <c r="A32" s="128"/>
      <c r="B32" s="120"/>
      <c r="C32" s="119"/>
      <c r="D32" s="119"/>
      <c r="E32" s="119"/>
      <c r="F32" s="119"/>
      <c r="G32" s="127"/>
    </row>
    <row r="33" spans="1:7">
      <c r="A33" s="129"/>
      <c r="B33" s="130"/>
      <c r="C33" s="130"/>
      <c r="D33" s="130"/>
      <c r="E33" s="130"/>
      <c r="F33" s="130"/>
      <c r="G33" s="131">
        <f>SUM(G25:G32)</f>
        <v>2.7792000000000003</v>
      </c>
    </row>
  </sheetData>
  <mergeCells count="1">
    <mergeCell ref="A6:A7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Anexo II -PLANILHA ORÇAMENTÁRIA</vt:lpstr>
      <vt:lpstr>Anexo III - CRONOGRAMA</vt:lpstr>
      <vt:lpstr>IMPERMEABILIZAÇÃO</vt:lpstr>
      <vt:lpstr>FECHAMENTO</vt:lpstr>
      <vt:lpstr>'Anexo II -PLANILHA ORÇAMENTÁRIA'!Area_de_impressao</vt:lpstr>
      <vt:lpstr>'Anexo II -PLANILHA ORÇAMENTÁRIA'!Titulos_de_impressao</vt:lpstr>
    </vt:vector>
  </TitlesOfParts>
  <Company>PNUD/BRA/00/027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willamy.dias</dc:creator>
  <cp:lastModifiedBy>Adriana Maria de Oliveira</cp:lastModifiedBy>
  <cp:lastPrinted>2025-04-24T12:44:08Z</cp:lastPrinted>
  <dcterms:created xsi:type="dcterms:W3CDTF">2005-05-06T14:48:20Z</dcterms:created>
  <dcterms:modified xsi:type="dcterms:W3CDTF">2025-04-24T12:44:18Z</dcterms:modified>
</cp:coreProperties>
</file>